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048" i="2" l="1"/>
  <c r="B2" i="2" l="1"/>
  <c r="B1" i="2"/>
  <c r="E4" i="2"/>
  <c r="F4" i="2" s="1"/>
  <c r="G4" i="2" s="1"/>
  <c r="H4" i="2" s="1"/>
  <c r="I4" i="2" s="1"/>
  <c r="J4" i="2" s="1"/>
  <c r="K4" i="2" s="1"/>
  <c r="L4" i="2" s="1"/>
  <c r="M4" i="2" s="1"/>
  <c r="N4" i="2" s="1"/>
  <c r="O4" i="2" s="1"/>
  <c r="P4" i="2" s="1"/>
  <c r="A5" i="1" l="1"/>
  <c r="L6048" i="2"/>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<sst xmlns="http://schemas.openxmlformats.org/spreadsheetml/2006/main" count="32788" uniqueCount="15486">
  <si>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</si>
  <si>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</si>
  <si>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</si>
  <si>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</si>
  <si>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</si>
  <si>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</si>
  <si>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</si>
  <si>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</si>
  <si>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</si>
  <si>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</si>
  <si>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</si>
  <si>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</si>
  <si>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</si>
  <si>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</si>
  <si>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</si>
  <si>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</si>
  <si>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</si>
  <si>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</si>
  <si>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</si>
  <si>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</si>
  <si>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</si>
  <si>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</si>
  <si>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</si>
  <si>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</si>
  <si>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</si>
  <si>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</si>
  <si>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</si>
  <si>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</si>
  <si>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</si>
  <si>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</si>
  <si>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</si>
  <si>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</si>
  <si>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</si>
  <si>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</si>
  <si>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</si>
  <si>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</si>
  <si>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</si>
  <si>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</si>
  <si>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</si>
  <si>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</si>
  <si>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</si>
  <si>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</si>
  <si>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</si>
  <si>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</si>
  <si>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</si>
  <si>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</si>
  <si>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</si>
  <si>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</si>
  <si>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</si>
  <si>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</si>
  <si>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</si>
  <si>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</si>
  <si>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</si>
  <si>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</si>
  <si>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</si>
  <si>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</si>
  <si>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</si>
  <si>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</si>
  <si>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</si>
  <si>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</si>
  <si>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</si>
  <si>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</si>
  <si>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</si>
  <si>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</si>
  <si>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</si>
  <si>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</si>
  <si>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</si>
  <si>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</si>
  <si>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</si>
  <si>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</si>
  <si>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</si>
  <si>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</si>
  <si>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</si>
  <si>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</si>
  <si>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</si>
  <si>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</si>
  <si>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</si>
  <si>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</si>
  <si>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</si>
  <si>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</si>
  <si>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</si>
  <si>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</si>
  <si>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</si>
  <si>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</si>
  <si>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</si>
  <si>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</si>
  <si>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</si>
  <si>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</si>
  <si>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</si>
  <si>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</si>
  <si>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</si>
  <si>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</si>
  <si>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</si>
  <si>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</si>
  <si>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</si>
  <si>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</si>
  <si>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</si>
  <si>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</si>
  <si>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</si>
  <si>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</si>
  <si>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</si>
  <si>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</si>
  <si>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</si>
  <si>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</si>
  <si>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</si>
  <si>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</si>
  <si>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</si>
  <si>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</si>
  <si>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</si>
  <si>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</si>
  <si>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</si>
  <si>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</si>
  <si>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</si>
  <si>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</si>
  <si>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</si>
  <si>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</si>
  <si>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</si>
  <si>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</si>
  <si>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</si>
  <si>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</si>
  <si>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</si>
  <si>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</si>
  <si>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</si>
  <si>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</si>
  <si>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</si>
  <si>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</si>
  <si>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</si>
  <si>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</si>
  <si>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</si>
  <si>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</si>
  <si>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</si>
  <si>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</si>
  <si>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</si>
  <si>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</si>
  <si>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</si>
  <si>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</si>
  <si>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</si>
  <si>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</si>
  <si>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</si>
  <si>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</si>
  <si>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</si>
  <si>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</si>
  <si>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</si>
  <si>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</si>
  <si>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</si>
  <si>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</si>
  <si>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</si>
  <si>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</si>
  <si>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</si>
  <si>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</si>
  <si>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</si>
  <si>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</si>
  <si>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</si>
  <si>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</si>
  <si>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</si>
  <si>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</si>
  <si>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</si>
  <si>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</si>
  <si>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</si>
  <si>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</si>
  <si>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</si>
  <si>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</si>
  <si>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</si>
  <si>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</si>
  <si>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</si>
  <si>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</si>
  <si>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</si>
  <si>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</si>
  <si>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</si>
  <si>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</si>
  <si>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</si>
  <si>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</si>
  <si>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</si>
  <si>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</si>
  <si>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</si>
  <si>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</si>
  <si>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</si>
  <si>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</si>
  <si>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</si>
  <si>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</si>
  <si>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</si>
  <si>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</si>
  <si>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</si>
  <si>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</si>
  <si>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</si>
  <si>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</si>
  <si>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</si>
  <si>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</si>
  <si>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</si>
  <si>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</si>
  <si>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</si>
  <si>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</si>
  <si>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</si>
  <si>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</si>
  <si>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</si>
  <si>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</si>
  <si>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</si>
  <si>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</si>
  <si>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</si>
  <si>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</si>
  <si>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</si>
  <si>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</si>
  <si>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</si>
  <si>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</si>
  <si>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</si>
  <si>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</si>
  <si>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</si>
  <si>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</si>
  <si>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</si>
  <si>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</si>
  <si>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</si>
  <si>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</si>
  <si>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</si>
  <si>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</si>
  <si>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</si>
  <si>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</si>
  <si>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</si>
  <si>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</si>
  <si>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</si>
  <si>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</si>
  <si>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</si>
  <si>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</si>
  <si>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</si>
  <si>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</si>
  <si>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</si>
  <si>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</si>
  <si>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</si>
  <si>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</si>
  <si>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</si>
  <si>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</si>
  <si>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</si>
  <si>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</si>
  <si>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</si>
  <si>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</si>
  <si>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</si>
  <si>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</si>
  <si>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</si>
  <si>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</si>
  <si>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</si>
  <si>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</si>
  <si>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</si>
  <si>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</si>
  <si>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</si>
  <si>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</si>
  <si>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</si>
  <si>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</si>
  <si>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</si>
  <si>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</si>
  <si>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</si>
  <si>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</si>
  <si>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</si>
  <si>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</si>
  <si>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</si>
  <si>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</si>
  <si>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</si>
  <si>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</si>
  <si>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</si>
  <si>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</si>
  <si>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</si>
  <si>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</si>
  <si>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</si>
  <si>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</si>
  <si>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</si>
  <si>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</si>
  <si>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</si>
  <si>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</si>
  <si>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</si>
  <si>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</si>
  <si>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</si>
  <si>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</si>
  <si>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</si>
  <si>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</si>
  <si>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</si>
  <si>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</si>
  <si>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</si>
  <si>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</si>
  <si>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</si>
  <si>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</si>
  <si>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</si>
  <si>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</si>
  <si>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</si>
  <si>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</si>
  <si>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</si>
  <si>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</si>
  <si>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</si>
  <si>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</si>
  <si>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</si>
  <si>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</si>
  <si>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</si>
  <si>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</si>
  <si>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</si>
  <si>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</si>
  <si>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</si>
  <si>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</si>
  <si>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</si>
  <si>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</si>
  <si>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</si>
  <si>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</si>
  <si>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</si>
  <si>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</si>
  <si>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</si>
  <si>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</si>
  <si>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</si>
  <si>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</si>
  <si>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</si>
  <si>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</si>
  <si>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</si>
  <si>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</si>
  <si>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</si>
  <si>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</si>
  <si>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</si>
  <si>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</si>
  <si>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</si>
  <si>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</si>
  <si>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</si>
  <si>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</si>
  <si>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</si>
  <si>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</si>
  <si>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</si>
  <si>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</si>
  <si>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</si>
  <si>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</si>
  <si>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</si>
  <si>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</si>
  <si>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</si>
  <si>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</si>
  <si>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</si>
  <si>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</si>
  <si>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</si>
  <si>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</si>
  <si>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</si>
  <si>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</si>
  <si>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</si>
  <si>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</si>
  <si>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</si>
  <si>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</si>
  <si>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</si>
  <si>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</si>
  <si>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</si>
  <si>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</si>
  <si>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</si>
  <si>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</si>
  <si>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</si>
  <si>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</si>
  <si>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</si>
  <si>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</si>
  <si>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</si>
  <si>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</si>
  <si>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</si>
  <si>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</si>
  <si>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</si>
  <si>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</si>
  <si>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</si>
  <si>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</si>
  <si>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</si>
  <si>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</si>
  <si>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</si>
  <si>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</si>
  <si>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</si>
  <si>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</si>
  <si>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</si>
  <si>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</si>
  <si>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</si>
  <si>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</si>
  <si>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</si>
  <si>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</si>
  <si>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</si>
  <si>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</si>
  <si>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</si>
  <si>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</si>
  <si>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</si>
  <si>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</si>
  <si>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</si>
  <si>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</si>
  <si>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</si>
  <si>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</si>
  <si>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</si>
  <si>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</si>
  <si>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</si>
  <si>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</si>
  <si>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</si>
  <si>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</si>
  <si>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</si>
  <si>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</si>
  <si>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</si>
  <si>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</si>
  <si>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</si>
  <si>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</si>
  <si>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</si>
  <si>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</si>
  <si>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</si>
  <si>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</si>
  <si>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</si>
  <si>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</si>
  <si>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</si>
  <si>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</si>
  <si>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</si>
  <si>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</si>
  <si>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</si>
  <si>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</si>
  <si>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</si>
  <si>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</si>
  <si>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</si>
  <si>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</si>
  <si>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</si>
  <si>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</si>
  <si>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</si>
  <si>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</si>
  <si>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</si>
  <si>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</si>
  <si>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</si>
  <si>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</si>
  <si>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</si>
  <si>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</si>
  <si>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</si>
  <si>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</si>
  <si>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</si>
  <si>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</si>
  <si>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</si>
  <si>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</si>
  <si>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</si>
  <si>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</si>
  <si>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</si>
  <si>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</si>
  <si>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</si>
  <si>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</si>
  <si>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</si>
  <si>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</si>
  <si>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</si>
  <si>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</si>
  <si>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</si>
  <si>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</si>
  <si>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</si>
  <si>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</si>
  <si>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</si>
  <si>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</si>
  <si>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</si>
  <si>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</si>
  <si>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</si>
  <si>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</si>
  <si>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</si>
  <si>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</si>
  <si>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</si>
  <si>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</si>
  <si>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</si>
  <si>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</si>
  <si>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</si>
  <si>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</si>
  <si>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</si>
  <si>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</si>
  <si>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</si>
  <si>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</si>
  <si>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</si>
  <si>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</si>
  <si>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</si>
  <si>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</si>
  <si>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</si>
  <si>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</si>
  <si>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</si>
  <si>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</si>
  <si>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</si>
  <si>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</si>
  <si>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</si>
  <si>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</si>
  <si>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</si>
  <si>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</si>
  <si>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</si>
  <si>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</si>
  <si>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</si>
  <si>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</si>
  <si>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</si>
  <si>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</si>
  <si>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</si>
  <si>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</si>
  <si>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</si>
  <si>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</si>
  <si>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</si>
  <si>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</si>
  <si>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</si>
  <si>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</si>
  <si>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</si>
  <si>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</si>
  <si>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</si>
  <si>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</si>
  <si>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</si>
  <si>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</si>
  <si>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</si>
  <si>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</si>
  <si>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</si>
  <si>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</si>
  <si>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</si>
  <si>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</si>
  <si>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</si>
  <si>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</si>
  <si>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</si>
  <si>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</si>
  <si>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</si>
  <si>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</si>
  <si>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</si>
  <si>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</si>
  <si>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</si>
  <si>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</si>
  <si>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</si>
  <si>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</si>
  <si>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</si>
  <si>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</si>
  <si>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</si>
  <si>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</si>
  <si>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</si>
  <si>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</si>
  <si>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</si>
  <si>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</si>
  <si>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</si>
  <si>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</si>
  <si>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</si>
  <si>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</si>
  <si>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</si>
  <si>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</si>
  <si>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</si>
  <si>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</si>
  <si>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</si>
  <si>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</si>
  <si>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</si>
  <si>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</si>
  <si>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</si>
  <si>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</si>
  <si>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</si>
  <si>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</si>
  <si>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</si>
  <si>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</si>
  <si>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</si>
  <si>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</si>
  <si>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</si>
  <si>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</si>
  <si>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</si>
  <si>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</si>
  <si>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</si>
  <si>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</si>
  <si>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</si>
  <si>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</si>
  <si>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</si>
  <si>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</si>
  <si>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</si>
  <si>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</si>
  <si>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</si>
  <si>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</si>
  <si>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</si>
  <si>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</si>
  <si>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</si>
  <si>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</si>
  <si>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</si>
  <si>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</si>
  <si>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</si>
  <si>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</si>
  <si>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</si>
  <si>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</si>
  <si>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</si>
  <si>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</si>
  <si>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</si>
  <si>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</si>
  <si>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</si>
  <si>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</si>
  <si>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</si>
  <si>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</si>
  <si>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</si>
  <si>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</si>
  <si>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</si>
  <si>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</si>
  <si>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</si>
  <si>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</si>
  <si>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</si>
  <si>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</si>
  <si>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</si>
  <si>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</si>
  <si>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</si>
  <si>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</si>
  <si>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</si>
  <si>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</si>
  <si>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</si>
  <si>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</si>
  <si>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</si>
  <si>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</si>
  <si>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</si>
  <si>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</si>
  <si>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</si>
  <si>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</si>
  <si>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</si>
  <si>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</si>
  <si>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</si>
  <si>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</si>
  <si>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</si>
  <si>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</si>
  <si>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</si>
  <si>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</si>
  <si>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</si>
  <si>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</si>
  <si>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</si>
  <si>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</si>
  <si>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</si>
  <si>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</si>
  <si>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</si>
  <si>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</si>
  <si>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</si>
  <si>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</si>
  <si>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</si>
  <si>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</si>
  <si>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</si>
  <si>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</si>
  <si>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</si>
  <si>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</si>
  <si>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</si>
  <si>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</si>
  <si>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</si>
  <si>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</si>
  <si>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</si>
  <si>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</si>
  <si>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</si>
  <si>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</si>
  <si>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</si>
  <si>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</si>
  <si>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</si>
  <si>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</si>
  <si>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</si>
  <si>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</si>
  <si>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</si>
  <si>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</si>
  <si>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</si>
  <si>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</si>
  <si>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</si>
  <si>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</si>
  <si>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</si>
  <si>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</si>
  <si>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</si>
  <si>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</si>
  <si>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</si>
  <si>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</si>
  <si>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</si>
  <si>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</si>
  <si>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</si>
  <si>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</si>
  <si>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</si>
  <si>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</si>
  <si>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</si>
  <si>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</si>
  <si>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</si>
  <si>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</si>
  <si>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</si>
  <si>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</si>
  <si>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</si>
  <si>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</si>
  <si>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</si>
  <si>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</si>
  <si>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</si>
  <si>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</si>
  <si>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</si>
  <si>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</si>
  <si>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</si>
  <si>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</si>
  <si>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</si>
  <si>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</si>
  <si>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</si>
  <si>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</si>
  <si>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</si>
  <si>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</si>
  <si>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</si>
  <si>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</si>
  <si>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</si>
  <si>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</si>
  <si>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</si>
  <si>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</si>
  <si>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</si>
  <si>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</si>
  <si>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</si>
  <si>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</si>
  <si>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</si>
  <si>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</si>
  <si>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</si>
  <si>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</si>
  <si>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</si>
  <si>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</si>
  <si>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</si>
  <si>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</si>
  <si>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</si>
  <si>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</si>
  <si>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</si>
  <si>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</si>
  <si>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</si>
  <si>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</si>
  <si>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</si>
  <si>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</si>
  <si>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</si>
  <si>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</si>
  <si>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</si>
  <si>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</si>
  <si>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</si>
  <si>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</si>
  <si>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</si>
  <si>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</si>
  <si>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</si>
  <si>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</si>
  <si>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</si>
  <si>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</si>
  <si>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</si>
  <si>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</si>
  <si>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</si>
  <si>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</si>
  <si>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</si>
  <si>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</si>
  <si>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</si>
  <si>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</si>
  <si>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</si>
  <si>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</si>
  <si>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</si>
  <si>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</si>
  <si>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</si>
  <si>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</si>
  <si>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</si>
  <si>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</si>
  <si>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</si>
  <si>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</si>
  <si>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</si>
  <si>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</si>
  <si>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</si>
  <si>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</si>
  <si>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</si>
  <si>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</si>
  <si>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</si>
  <si>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</si>
  <si>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</si>
  <si>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</si>
  <si>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</si>
  <si>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</si>
  <si>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</si>
  <si>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</si>
  <si>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</si>
  <si>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</si>
  <si>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</si>
  <si>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</si>
  <si>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</si>
  <si>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</si>
  <si>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</si>
  <si>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</si>
  <si>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</si>
  <si>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</si>
  <si>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</si>
  <si>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</si>
  <si>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</si>
  <si>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</si>
  <si>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</si>
  <si>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</si>
  <si>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</si>
  <si>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</si>
  <si>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</si>
  <si>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</si>
  <si>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</si>
  <si>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</si>
  <si>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</si>
  <si>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</si>
  <si>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</si>
  <si>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</si>
  <si>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</si>
  <si>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</si>
  <si>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</si>
  <si>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</si>
  <si>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</si>
  <si>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</si>
  <si>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</si>
  <si>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</si>
  <si>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</si>
  <si>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</si>
  <si>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</si>
  <si>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</si>
  <si>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</si>
  <si>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</si>
  <si>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</si>
  <si>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</si>
  <si>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</si>
  <si>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</si>
  <si>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</si>
  <si>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</si>
  <si>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</si>
  <si>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</si>
  <si>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</si>
  <si>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</si>
  <si>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</si>
  <si>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</si>
  <si>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</si>
  <si>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</si>
  <si>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</si>
  <si>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</si>
  <si>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</si>
  <si>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</si>
  <si>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</si>
  <si>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</si>
  <si>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</si>
  <si>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</si>
  <si>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</si>
  <si>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</si>
  <si>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</si>
  <si>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</si>
  <si>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</si>
  <si>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</si>
  <si>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</si>
  <si>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</si>
  <si>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</si>
  <si>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</si>
  <si>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</si>
  <si>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</si>
  <si>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</si>
  <si>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</si>
  <si>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</si>
  <si>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</si>
  <si>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</si>
  <si>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</si>
  <si>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</si>
  <si>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</si>
  <si>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</si>
  <si>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</si>
  <si>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</si>
  <si>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</si>
  <si>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</si>
  <si>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</si>
  <si>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</si>
  <si>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</si>
  <si>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</si>
  <si>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</si>
  <si>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</si>
  <si>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</si>
  <si>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</si>
  <si>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</si>
  <si>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</si>
  <si>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</si>
  <si>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</si>
  <si>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</si>
  <si>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</si>
  <si>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</si>
  <si>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</si>
  <si>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</si>
  <si>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</si>
  <si>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</si>
  <si>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</si>
  <si>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</si>
  <si>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</si>
  <si>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</si>
  <si>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</si>
  <si>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</si>
  <si>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</si>
  <si>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</si>
  <si>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</si>
  <si>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</si>
  <si>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</si>
  <si>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</si>
  <si>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</si>
  <si>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</si>
  <si>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</si>
  <si>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</si>
  <si>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</si>
  <si>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</si>
  <si>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</si>
  <si>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</si>
  <si>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</si>
  <si>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</si>
  <si>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</si>
  <si>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</si>
  <si>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</si>
  <si>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</si>
  <si>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</si>
  <si>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</si>
  <si>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</si>
  <si>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</si>
  <si>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</si>
  <si>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</si>
  <si>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</si>
  <si>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</si>
  <si>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</si>
  <si>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</si>
  <si>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</si>
  <si>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</si>
  <si>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</si>
  <si>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</si>
  <si>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</si>
  <si>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</si>
  <si>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</si>
  <si>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</si>
  <si>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</si>
  <si>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</si>
  <si>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</si>
  <si>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</si>
  <si>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</si>
  <si>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</si>
  <si>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</si>
  <si>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</si>
  <si>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</si>
  <si>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</si>
  <si>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</si>
  <si>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</si>
  <si>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</si>
  <si>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</si>
  <si>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</si>
  <si>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</si>
  <si>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</si>
  <si>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</si>
  <si>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</si>
  <si>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</si>
  <si>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</si>
  <si>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</si>
  <si>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</si>
  <si>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</si>
  <si>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</si>
  <si>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</si>
  <si>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</si>
  <si>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</si>
  <si>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</si>
  <si>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</si>
  <si>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</si>
  <si>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</si>
  <si>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</si>
  <si>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</si>
  <si>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</si>
  <si>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</si>
  <si>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</si>
  <si>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</si>
  <si>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</si>
  <si>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</si>
  <si>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</si>
  <si>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</si>
  <si>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</si>
  <si>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</si>
  <si>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</si>
  <si>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</si>
  <si>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</si>
  <si>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</si>
  <si>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</si>
  <si>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</si>
  <si>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</si>
  <si>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</si>
  <si>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</si>
  <si>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</si>
  <si>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</si>
  <si>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</si>
  <si>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</si>
  <si>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</si>
  <si>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</si>
  <si>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</si>
  <si>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</si>
  <si>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</si>
  <si>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</si>
  <si>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</si>
  <si>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</si>
  <si>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</si>
  <si>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</si>
  <si>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</si>
  <si>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</si>
  <si>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</si>
  <si>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</si>
  <si>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</si>
  <si>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</si>
  <si>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</si>
  <si>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</si>
  <si>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</si>
  <si>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</si>
  <si>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</si>
  <si>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</si>
  <si>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</si>
  <si>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</si>
  <si>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</si>
  <si>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</si>
  <si>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</si>
  <si>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</si>
  <si>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</si>
  <si>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</si>
  <si>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</si>
  <si>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</si>
  <si>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</si>
  <si>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</si>
  <si>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</si>
  <si>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</si>
  <si>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</si>
  <si>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</si>
  <si>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</si>
  <si>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</si>
  <si>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</si>
  <si>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</si>
  <si>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</si>
  <si>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</si>
  <si>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</si>
  <si>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</si>
  <si>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</si>
  <si>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</si>
  <si>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</si>
  <si>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</si>
  <si>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</si>
  <si>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</si>
  <si>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</si>
  <si>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</si>
  <si>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</si>
  <si>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</si>
  <si>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</si>
  <si>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</si>
  <si>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</si>
  <si>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</si>
  <si>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</si>
  <si>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</si>
  <si>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</si>
  <si>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</si>
  <si>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</si>
  <si>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</si>
  <si>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</si>
  <si>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</si>
  <si>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</si>
  <si>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</si>
  <si>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</si>
  <si>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</si>
  <si>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</si>
  <si>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</si>
  <si>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</si>
  <si>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</si>
  <si>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</si>
  <si>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</si>
  <si>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</si>
  <si>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</si>
  <si>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</si>
  <si>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</si>
  <si>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</si>
  <si>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</si>
  <si>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</si>
  <si>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</si>
  <si>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</si>
  <si>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</si>
  <si>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</si>
  <si>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</si>
  <si>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</si>
  <si>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</si>
  <si>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</si>
  <si>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</si>
  <si>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</si>
  <si>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</si>
  <si>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</si>
  <si>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</si>
  <si>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</si>
  <si>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</si>
  <si>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</si>
  <si>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</si>
  <si>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</si>
  <si>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</si>
  <si>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</si>
  <si>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</si>
  <si>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</si>
  <si>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</si>
  <si>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</si>
  <si>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</si>
  <si>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</si>
  <si>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</si>
  <si>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</si>
  <si>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</si>
  <si>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</si>
  <si>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</si>
  <si>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</si>
  <si>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</si>
  <si>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</si>
  <si>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</si>
  <si>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</si>
  <si>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</si>
  <si>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</si>
  <si>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</si>
  <si>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</si>
  <si>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</si>
  <si>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</si>
  <si>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</si>
  <si>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</si>
  <si>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</si>
  <si>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</si>
  <si>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</si>
  <si>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</si>
  <si>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</si>
  <si>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</si>
  <si>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</si>
  <si>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</si>
  <si>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</si>
  <si>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</si>
  <si>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</si>
  <si>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</si>
  <si>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</si>
  <si>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</si>
  <si>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</si>
  <si>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</si>
  <si>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</si>
  <si>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</si>
  <si>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</si>
  <si>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</si>
  <si>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</si>
  <si>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</si>
  <si>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</si>
  <si>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</si>
  <si>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</si>
  <si>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</si>
  <si>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</si>
  <si>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</si>
  <si>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</si>
  <si>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</si>
  <si>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</si>
  <si>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</si>
  <si>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</si>
  <si>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</si>
  <si>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</si>
  <si>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</si>
  <si>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</si>
  <si>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</si>
  <si>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</si>
  <si>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</si>
  <si>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</si>
  <si>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</si>
  <si>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</si>
  <si>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</si>
  <si>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</si>
  <si>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</si>
  <si>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</si>
  <si>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</si>
  <si>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</si>
  <si>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</si>
  <si>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</si>
  <si>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</si>
  <si>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</si>
  <si>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</si>
  <si>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</si>
  <si>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</si>
  <si>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</si>
  <si>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</si>
  <si>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</si>
  <si>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</si>
  <si>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</si>
  <si>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</si>
  <si>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</si>
  <si>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</si>
  <si>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</si>
  <si>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</si>
  <si>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</si>
  <si>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</si>
  <si>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</si>
  <si>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</si>
  <si>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</si>
  <si>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</si>
  <si>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</si>
  <si>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</si>
  <si>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</si>
  <si>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</si>
  <si>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</si>
  <si>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</si>
  <si>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</si>
  <si>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</si>
  <si>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</si>
  <si>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</si>
  <si>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</si>
  <si>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</si>
  <si>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</si>
  <si>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</si>
  <si>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</si>
  <si>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</si>
  <si>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</si>
  <si>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</si>
  <si>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</si>
  <si>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</si>
  <si>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</si>
  <si>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</si>
  <si>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</si>
  <si>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</si>
  <si>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</si>
  <si>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</si>
  <si>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</si>
  <si>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</si>
  <si>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</si>
  <si>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</si>
  <si>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</si>
  <si>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</si>
  <si>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</si>
  <si>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</si>
  <si>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</si>
  <si>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</si>
  <si>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</si>
  <si>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</si>
  <si>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</si>
  <si>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</si>
  <si>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</si>
  <si>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</si>
  <si>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</si>
  <si>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</si>
  <si>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</si>
  <si>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</si>
  <si>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</si>
  <si>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</si>
  <si>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</si>
  <si>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</si>
  <si>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</si>
  <si>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</si>
  <si>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</si>
  <si>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</si>
  <si>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</si>
  <si>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</si>
  <si>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</si>
  <si>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</si>
  <si>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</si>
  <si>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</si>
  <si>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</si>
  <si>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</si>
  <si>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</si>
  <si>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</si>
  <si>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</si>
  <si>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</si>
  <si>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</si>
  <si>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</si>
  <si>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</si>
  <si>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</si>
  <si>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</si>
  <si>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</si>
  <si>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</si>
  <si>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</si>
  <si>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</si>
  <si>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</si>
  <si>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</si>
  <si>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</si>
  <si>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</si>
  <si>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</si>
  <si>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</si>
  <si>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</si>
  <si>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</si>
  <si>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</si>
  <si>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</si>
  <si>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</si>
  <si>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</si>
  <si>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</si>
  <si>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</si>
  <si>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</si>
  <si>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</si>
  <si>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</si>
  <si>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</si>
  <si>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</si>
  <si>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</si>
  <si>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</si>
  <si>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</si>
  <si>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</si>
  <si>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</si>
  <si>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</si>
  <si>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</si>
  <si>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</si>
  <si>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</si>
  <si>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</si>
  <si>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</si>
  <si>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</si>
  <si>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</si>
  <si>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</si>
  <si>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</si>
  <si>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</si>
  <si>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</si>
  <si>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</si>
  <si>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</si>
  <si>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</si>
  <si>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</si>
  <si>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</si>
  <si>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</si>
  <si>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</si>
  <si>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</si>
  <si>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</si>
  <si>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</si>
  <si>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</si>
  <si>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</si>
  <si>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</si>
  <si>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</si>
  <si>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</si>
  <si>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</si>
  <si>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</si>
  <si>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</si>
  <si>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</si>
  <si>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</si>
  <si>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</si>
  <si>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</si>
  <si>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</si>
  <si>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</si>
  <si>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</si>
  <si>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</si>
  <si>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</si>
  <si>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</si>
  <si>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</si>
  <si>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</si>
  <si>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</si>
  <si>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</si>
  <si>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</si>
  <si>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</si>
  <si>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</si>
  <si>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</si>
  <si>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</si>
  <si>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</si>
  <si>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</si>
  <si>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</si>
  <si>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</si>
  <si>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</si>
  <si>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</si>
  <si>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</si>
  <si>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</si>
  <si>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</si>
  <si>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</si>
  <si>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</si>
  <si>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</si>
  <si>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</si>
  <si>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</si>
  <si>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</si>
  <si>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</si>
  <si>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</si>
  <si>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</si>
  <si>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</si>
  <si>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</si>
  <si>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</si>
  <si>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</si>
  <si>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</si>
  <si>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</si>
  <si>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</si>
  <si>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</si>
  <si>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</si>
  <si>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</si>
  <si>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</si>
  <si>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</si>
  <si>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</si>
  <si>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</si>
  <si>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</si>
  <si>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</si>
  <si>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</si>
  <si>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</si>
  <si>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</si>
  <si>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</si>
  <si>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</si>
  <si>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</si>
  <si>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</si>
  <si>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</si>
  <si>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</si>
  <si>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</si>
  <si>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</si>
  <si>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</si>
  <si>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</si>
  <si>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</si>
  <si>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</si>
  <si>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</si>
  <si>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</si>
  <si>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</si>
  <si>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</si>
  <si>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</si>
  <si>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</si>
  <si>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</si>
  <si>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</si>
  <si>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</si>
  <si>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</si>
  <si>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</si>
  <si>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</si>
  <si>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</si>
  <si>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</si>
  <si>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</si>
  <si>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</si>
  <si>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</si>
  <si>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</si>
  <si>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</si>
  <si>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</si>
  <si>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</si>
  <si>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</si>
  <si>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</si>
  <si>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</si>
  <si>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</si>
  <si>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</si>
  <si>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</si>
  <si>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</si>
  <si>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</si>
  <si>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</si>
  <si>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</si>
  <si>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</si>
  <si>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</si>
  <si>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</si>
  <si>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</si>
  <si>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</si>
  <si>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</si>
  <si>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</si>
  <si>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</si>
  <si>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</si>
  <si>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</si>
  <si>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</si>
  <si>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</si>
  <si>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</si>
  <si>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</si>
  <si>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</si>
  <si>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</si>
  <si>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</si>
  <si>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</si>
  <si>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</si>
  <si>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</si>
  <si>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</si>
  <si>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</si>
  <si>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</si>
  <si>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</si>
  <si>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</si>
  <si>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</si>
  <si>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</si>
  <si>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</si>
  <si>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</si>
  <si>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</si>
  <si>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</si>
  <si>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</si>
  <si>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</si>
  <si>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</si>
  <si>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</si>
  <si>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</si>
  <si>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</si>
  <si>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</si>
  <si>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</si>
  <si>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</si>
  <si>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</si>
  <si>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</si>
  <si>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</si>
  <si>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</si>
  <si>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</si>
  <si>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</si>
  <si>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</si>
  <si>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</si>
  <si>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</si>
  <si>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</si>
  <si>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</si>
  <si>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</si>
  <si>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</si>
  <si>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</si>
  <si>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</si>
  <si>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</si>
  <si>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</si>
  <si>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</si>
  <si>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</si>
  <si>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</si>
  <si>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</si>
  <si>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</si>
  <si>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</si>
  <si>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</si>
  <si>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</si>
  <si>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</si>
  <si>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</si>
  <si>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</si>
  <si>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</si>
  <si>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</si>
  <si>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</si>
  <si>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</si>
  <si>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</si>
  <si>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</si>
  <si>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</si>
  <si>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</si>
  <si>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</si>
  <si>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</si>
  <si>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</si>
  <si>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</si>
  <si>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</si>
  <si>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</si>
  <si>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</si>
  <si>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</si>
  <si>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</si>
  <si>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</si>
  <si>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</si>
  <si>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</si>
  <si>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</si>
  <si>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</si>
  <si>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</si>
  <si>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</si>
  <si>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</si>
  <si>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</si>
  <si>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</si>
  <si>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</si>
  <si>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</si>
  <si>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</si>
  <si>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</si>
  <si>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</si>
  <si>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</si>
  <si>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</si>
  <si>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</si>
  <si>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</si>
  <si>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</si>
  <si>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</si>
  <si>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</si>
  <si>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</si>
  <si>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</si>
  <si>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</si>
  <si>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</si>
  <si>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</si>
  <si>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</si>
  <si>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</si>
  <si>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</si>
  <si>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</si>
  <si>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</si>
  <si>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</si>
  <si>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</si>
  <si>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</si>
  <si>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</si>
  <si>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</si>
  <si>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</si>
  <si>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</si>
  <si>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</si>
  <si>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</si>
  <si>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</si>
  <si>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</si>
  <si>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</si>
  <si>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</si>
  <si>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</si>
  <si>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</si>
  <si>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</si>
  <si>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</si>
  <si>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</si>
  <si>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</si>
  <si>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</si>
  <si>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</si>
  <si>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</si>
  <si>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</si>
  <si>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</si>
  <si>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</si>
  <si>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</si>
  <si>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</si>
  <si>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</si>
  <si>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</si>
  <si>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</si>
  <si>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</si>
  <si>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</si>
  <si>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</si>
  <si>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</si>
  <si>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</si>
  <si>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</si>
  <si>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</si>
  <si>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</si>
  <si>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</si>
  <si>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</si>
  <si>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</si>
  <si>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</si>
  <si>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</si>
  <si>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</si>
  <si>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</si>
  <si>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</si>
  <si>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</si>
  <si>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</si>
  <si>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</si>
  <si>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</si>
  <si>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</si>
  <si>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</si>
  <si>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</si>
  <si>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</si>
  <si>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</si>
  <si>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</si>
  <si>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</si>
  <si>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</si>
  <si>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</si>
  <si>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</si>
  <si>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</si>
  <si>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</si>
  <si>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</si>
  <si>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</si>
  <si>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</si>
  <si>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</si>
  <si>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</si>
  <si>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</si>
  <si>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</si>
  <si>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</si>
  <si>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</si>
  <si>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</si>
  <si>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</si>
  <si>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</si>
  <si>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</si>
  <si>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</si>
  <si>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</si>
  <si>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</si>
  <si>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</si>
  <si>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</si>
  <si>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</si>
  <si>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</si>
  <si>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</si>
  <si>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</si>
  <si>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</si>
  <si>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</si>
  <si>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</si>
  <si>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</si>
  <si>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</si>
  <si>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</si>
  <si>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</si>
  <si>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</si>
  <si>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</si>
  <si>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</si>
  <si>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</si>
  <si>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</si>
  <si>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</si>
  <si>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</si>
  <si>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</si>
  <si>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</si>
  <si>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</si>
  <si>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</si>
  <si>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</si>
  <si>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</si>
  <si>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</si>
  <si>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</si>
  <si>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</si>
  <si>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</si>
  <si>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</si>
  <si>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</si>
  <si>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</si>
  <si>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</si>
  <si>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</si>
  <si>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</si>
  <si>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</si>
  <si>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</si>
  <si>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</si>
  <si>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</si>
  <si>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</si>
  <si>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</si>
  <si>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</si>
  <si>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</si>
  <si>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</si>
  <si>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</si>
  <si>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</si>
  <si>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</si>
  <si>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</si>
  <si>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</si>
  <si>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</si>
  <si>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</si>
  <si>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</si>
  <si>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</si>
  <si>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</si>
  <si>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</si>
  <si>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</si>
  <si>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</si>
  <si>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</si>
  <si>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</si>
  <si>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</si>
  <si>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</si>
  <si>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</si>
  <si>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</si>
  <si>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</si>
  <si>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</si>
  <si>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</si>
  <si>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</si>
  <si>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</si>
  <si>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</si>
  <si>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</si>
  <si>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</si>
  <si>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</si>
  <si>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</si>
  <si>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</si>
  <si>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</si>
  <si>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</si>
  <si>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</si>
  <si>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</si>
  <si>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</si>
  <si>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</si>
  <si>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</si>
  <si>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</si>
  <si>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</si>
  <si>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</si>
  <si>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</si>
  <si>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</si>
  <si>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</si>
  <si>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</si>
  <si>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</si>
  <si>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</si>
  <si>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</si>
  <si>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</si>
  <si>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</si>
  <si>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</si>
  <si>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</si>
  <si>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</si>
  <si>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</si>
  <si>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</si>
  <si>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</si>
  <si>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</si>
  <si>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</si>
  <si>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</si>
  <si>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</si>
  <si>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</si>
  <si>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</si>
  <si>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</si>
  <si>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</si>
  <si>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</si>
  <si>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</si>
  <si>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</si>
  <si>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</si>
  <si>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</si>
  <si>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</si>
  <si>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</si>
  <si>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</si>
  <si>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</si>
  <si>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</si>
  <si>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</si>
  <si>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</si>
  <si>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</si>
  <si>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</si>
  <si>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</si>
  <si>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</si>
  <si>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</si>
  <si>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</si>
  <si>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</si>
  <si>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</si>
  <si>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</si>
  <si>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</si>
  <si>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</si>
  <si>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</si>
  <si>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</si>
  <si>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</si>
  <si>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</si>
  <si>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</si>
  <si>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</si>
  <si>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</si>
  <si>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</si>
  <si>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</si>
  <si>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</si>
  <si>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</si>
  <si>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</si>
  <si>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</si>
  <si>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</si>
  <si>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</si>
  <si>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</si>
  <si>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</si>
  <si>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</si>
  <si>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</si>
  <si>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</si>
  <si>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</si>
  <si>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</si>
  <si>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</si>
  <si>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</si>
  <si>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</si>
  <si>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</si>
  <si>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</si>
  <si>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</si>
  <si>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</si>
  <si>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</si>
  <si>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</si>
  <si>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</si>
  <si>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</si>
  <si>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</si>
  <si>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</si>
  <si>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</si>
  <si>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</si>
  <si>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</si>
  <si>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</si>
  <si>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</si>
  <si>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</si>
  <si>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</si>
  <si>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</si>
  <si>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</si>
  <si>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</si>
  <si>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</si>
  <si>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</si>
  <si>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</si>
  <si>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</si>
  <si>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</si>
  <si>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</si>
  <si>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</si>
  <si>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</si>
  <si>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</si>
  <si>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</si>
  <si>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</si>
  <si>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</si>
  <si>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</si>
  <si>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</si>
  <si>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</si>
  <si>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</si>
  <si>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</si>
  <si>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</si>
  <si>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</si>
  <si>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</si>
  <si>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</si>
  <si>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</si>
  <si>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</si>
  <si>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</si>
  <si>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</si>
  <si>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</si>
  <si>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</si>
  <si>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</si>
  <si>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</si>
  <si>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</si>
  <si>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</si>
  <si>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</si>
  <si>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</si>
  <si>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</si>
  <si>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</si>
  <si>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</si>
  <si>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</si>
  <si>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</si>
  <si>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</si>
  <si>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</si>
  <si>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</si>
  <si>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</si>
  <si>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</si>
  <si>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</si>
  <si>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</si>
  <si>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</si>
  <si>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</si>
  <si>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</si>
  <si>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</si>
  <si>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</si>
  <si>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</si>
  <si>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</si>
  <si>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</si>
  <si>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</si>
  <si>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</si>
  <si>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</si>
  <si>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</si>
  <si>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</si>
  <si>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</si>
  <si>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</si>
  <si>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</si>
  <si>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</si>
  <si>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</si>
  <si>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</si>
  <si>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</si>
  <si>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</si>
  <si>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</si>
  <si>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</si>
  <si>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</si>
  <si>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</si>
  <si>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</si>
  <si>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</si>
  <si>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</si>
  <si>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</si>
  <si>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</si>
  <si>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</si>
  <si>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</si>
  <si>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</si>
  <si>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</si>
  <si>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</si>
  <si>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</si>
  <si>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</si>
  <si>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</si>
  <si>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</si>
  <si>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</si>
  <si>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</si>
  <si>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</si>
  <si>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</si>
  <si>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</si>
  <si>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</si>
  <si>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</si>
  <si>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</si>
  <si>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</si>
  <si>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</si>
  <si>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</si>
  <si>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</si>
  <si>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</si>
  <si>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</si>
  <si>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</si>
  <si>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</si>
  <si>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</si>
  <si>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</si>
  <si>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</si>
  <si>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</si>
  <si>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</si>
  <si>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</si>
  <si>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</si>
  <si>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</si>
  <si>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</si>
  <si>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</si>
  <si>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</si>
  <si>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</si>
  <si>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</si>
  <si>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</si>
  <si>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</si>
  <si>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</si>
  <si>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</si>
  <si>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</si>
  <si>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</si>
  <si>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</si>
  <si>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</si>
  <si>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</si>
  <si>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</si>
  <si>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</si>
  <si>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</si>
  <si>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</si>
  <si>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</si>
  <si>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</si>
  <si>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</si>
  <si>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</si>
  <si>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</si>
  <si>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</si>
  <si>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</si>
  <si>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</si>
  <si>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</si>
  <si>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</si>
  <si>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</si>
  <si>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</si>
  <si>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</si>
  <si>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</si>
  <si>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</si>
  <si>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</si>
  <si>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</si>
  <si>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</si>
  <si>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</si>
  <si>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</si>
  <si>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</si>
  <si>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</si>
  <si>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</si>
  <si>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</si>
  <si>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</si>
  <si>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</si>
  <si>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</si>
  <si>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</si>
  <si>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</si>
  <si>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</si>
  <si>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</si>
  <si>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</si>
  <si>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</si>
  <si>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</si>
  <si>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</si>
  <si>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</si>
  <si>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</si>
  <si>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</si>
  <si>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</si>
  <si>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</si>
  <si>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</si>
  <si>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</si>
  <si>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</si>
  <si>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</si>
  <si>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</si>
  <si>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</si>
  <si>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</si>
  <si>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</si>
  <si>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</si>
  <si>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</si>
  <si>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</si>
  <si>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</si>
  <si>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</si>
  <si>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</si>
  <si>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</si>
  <si>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</si>
  <si>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</si>
  <si>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</si>
  <si>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</si>
  <si>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</si>
  <si>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</si>
  <si>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</si>
  <si>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</si>
  <si>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</si>
  <si>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</si>
  <si>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</si>
  <si>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</si>
  <si>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</si>
  <si>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</si>
  <si>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</si>
  <si>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</si>
  <si>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</si>
  <si>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</si>
  <si>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</si>
  <si>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</si>
  <si>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</si>
  <si>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</si>
  <si>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</si>
  <si>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</si>
  <si>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</si>
  <si>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</si>
  <si>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</si>
  <si>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</si>
  <si>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</si>
  <si>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</si>
  <si>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</si>
  <si>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</si>
  <si>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</si>
  <si>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</si>
  <si>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</si>
  <si>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</si>
  <si>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</si>
  <si>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</si>
  <si>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</si>
  <si>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</si>
  <si>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</si>
  <si>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</si>
  <si>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</si>
  <si>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</si>
  <si>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</si>
  <si>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</si>
  <si>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</si>
  <si>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</si>
  <si>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</si>
  <si>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</si>
  <si>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</si>
  <si>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</si>
  <si>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</si>
  <si>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</si>
  <si>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</si>
  <si>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</si>
  <si>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</si>
  <si>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</si>
  <si>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</si>
  <si>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</si>
  <si>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</si>
  <si>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</si>
  <si>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</si>
  <si>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</si>
  <si>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</si>
  <si>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</si>
  <si>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</si>
  <si>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</si>
  <si>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</si>
  <si>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</si>
  <si>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</si>
  <si>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</si>
  <si>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</si>
  <si>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</si>
  <si>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</si>
  <si>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</si>
  <si>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</si>
  <si>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</si>
  <si>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</si>
  <si>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</si>
  <si>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</si>
  <si>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</si>
  <si>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</si>
  <si>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</si>
  <si>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</si>
  <si>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</si>
  <si>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</si>
  <si>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</si>
  <si>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</si>
  <si>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</si>
  <si>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</si>
  <si>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</si>
  <si>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</si>
  <si>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</si>
  <si>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</si>
  <si>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</si>
  <si>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</si>
  <si>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</si>
  <si>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</si>
  <si>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</si>
  <si>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</si>
  <si>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</si>
  <si>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</si>
  <si>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</si>
  <si>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</si>
  <si>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</si>
  <si>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</si>
  <si>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</si>
  <si>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</si>
  <si>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</si>
  <si>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</si>
  <si>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</si>
  <si>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</si>
  <si>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</si>
  <si>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</si>
  <si>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</si>
  <si>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</si>
  <si>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</si>
  <si>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</si>
  <si>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</si>
  <si>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</si>
  <si>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</si>
  <si>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</si>
  <si>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</si>
  <si>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</si>
  <si>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</si>
  <si>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</si>
  <si>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</si>
  <si>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</si>
  <si>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</si>
  <si>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</si>
  <si>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</si>
  <si>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</si>
  <si>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</si>
  <si>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</si>
  <si>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</si>
  <si>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</si>
  <si>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</si>
  <si>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</si>
  <si>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</si>
  <si>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</si>
  <si>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</si>
  <si>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</si>
  <si>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</si>
  <si>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</si>
  <si>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</si>
  <si>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</si>
  <si>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</si>
  <si>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</si>
  <si>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</si>
  <si>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</si>
  <si>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</si>
  <si>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</si>
  <si>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</si>
  <si>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</si>
  <si>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</si>
  <si>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</si>
  <si>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</si>
  <si>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</si>
  <si>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</si>
  <si>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</si>
  <si>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</si>
  <si>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</si>
  <si>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</si>
  <si>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</si>
  <si>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</si>
  <si>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</si>
  <si>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</si>
  <si>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</si>
  <si>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</si>
  <si>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</si>
  <si>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</si>
  <si>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</si>
  <si>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</si>
  <si>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</si>
  <si>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</si>
  <si>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</si>
  <si>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</si>
  <si>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</si>
  <si>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</si>
  <si>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</si>
  <si>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</si>
  <si>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</si>
  <si>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</si>
  <si>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</si>
  <si>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</si>
  <si>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</si>
  <si>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</si>
  <si>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</si>
  <si>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</si>
  <si>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</si>
  <si>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</si>
  <si>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</si>
  <si>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</si>
  <si>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</si>
  <si>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</si>
  <si>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</si>
  <si>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</si>
  <si>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</si>
  <si>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</si>
  <si>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</si>
  <si>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</si>
  <si>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</si>
  <si>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</si>
  <si>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</si>
  <si>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</si>
  <si>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</si>
  <si>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</si>
  <si>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</si>
  <si>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</si>
  <si>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</si>
  <si>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</si>
  <si>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</si>
  <si>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</si>
  <si>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</si>
  <si>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</si>
  <si>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</si>
  <si>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</si>
  <si>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</si>
  <si>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</si>
  <si>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</si>
  <si>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</si>
  <si>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</si>
  <si>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</si>
  <si>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</si>
  <si>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</si>
  <si>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</si>
  <si>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</si>
  <si>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</si>
  <si>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</si>
  <si>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</si>
  <si>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</si>
  <si>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</si>
  <si>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</si>
  <si>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</si>
  <si>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</si>
  <si>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</si>
  <si>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</si>
  <si>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</si>
  <si>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</si>
  <si>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</si>
  <si>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</si>
  <si>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</si>
  <si>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</si>
  <si>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</si>
  <si>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</si>
  <si>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</si>
  <si>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</si>
  <si>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</si>
  <si>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</si>
  <si>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</si>
  <si>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</si>
  <si>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</si>
  <si>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</si>
  <si>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</si>
  <si>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</si>
  <si>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</si>
  <si>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</si>
  <si>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</si>
  <si>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</si>
  <si>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</si>
  <si>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</si>
  <si>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</si>
  <si>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</si>
  <si>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</si>
  <si>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</si>
  <si>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</si>
  <si>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</si>
  <si>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</si>
  <si>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</si>
  <si>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</si>
  <si>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</si>
  <si>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</si>
  <si>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</si>
  <si>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</si>
  <si>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</si>
  <si>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</si>
  <si>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</si>
  <si>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</si>
  <si>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</si>
  <si>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</si>
  <si>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</si>
  <si>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</si>
  <si>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</si>
  <si>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</si>
  <si>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</si>
  <si>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</si>
  <si>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</si>
  <si>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</si>
  <si>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</si>
  <si>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</si>
  <si>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</si>
  <si>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</si>
  <si>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</si>
  <si>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</si>
  <si>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</si>
  <si>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</si>
  <si>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</si>
  <si>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</si>
  <si>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</si>
  <si>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</si>
  <si>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</si>
  <si>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</si>
  <si>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</si>
  <si>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</si>
  <si>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</si>
  <si>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</si>
  <si>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</si>
  <si>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</si>
  <si>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</si>
  <si>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</si>
  <si>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</si>
  <si>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</si>
  <si>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</si>
  <si>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</si>
  <si>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</si>
  <si>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</si>
  <si>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</si>
  <si>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</si>
  <si>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</si>
  <si>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</si>
  <si>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</si>
  <si>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</si>
  <si>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</si>
  <si>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</si>
  <si>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</si>
  <si>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</si>
  <si>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</si>
  <si>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</si>
  <si>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</si>
  <si>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</si>
  <si>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</si>
  <si>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</si>
  <si>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</si>
  <si>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</si>
  <si>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</si>
  <si>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</si>
  <si>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</si>
  <si>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</si>
  <si>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</si>
  <si>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</si>
  <si>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</si>
  <si>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</si>
  <si>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</si>
  <si>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</si>
  <si>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</si>
  <si>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</si>
  <si>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</si>
  <si>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</si>
  <si>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</si>
  <si>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</si>
  <si>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</si>
  <si>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</si>
  <si>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</si>
  <si>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</si>
  <si>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</si>
  <si>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</si>
  <si>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</si>
  <si>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</si>
  <si>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</si>
  <si>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</si>
  <si>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</si>
  <si>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</si>
  <si>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</si>
  <si>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</si>
  <si>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</si>
  <si>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</si>
  <si>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</si>
  <si>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</si>
  <si>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</si>
  <si>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</si>
  <si>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</si>
  <si>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</si>
  <si>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</si>
  <si>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</si>
  <si>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</si>
  <si>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</si>
  <si>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</si>
  <si>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</si>
  <si>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</si>
  <si>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</si>
  <si>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</si>
  <si>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</si>
  <si>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</si>
  <si>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</si>
  <si>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</si>
  <si>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</si>
  <si>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</si>
  <si>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</si>
  <si>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</si>
  <si>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</si>
  <si>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</si>
  <si>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</si>
  <si>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</si>
  <si>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</si>
  <si>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</si>
  <si>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</si>
  <si>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</si>
  <si>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</si>
  <si>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</si>
  <si>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</si>
  <si>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</si>
  <si>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</si>
  <si>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</si>
  <si>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</si>
  <si>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</si>
  <si>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</si>
  <si>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</si>
  <si>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</si>
  <si>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</si>
  <si>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</si>
  <si>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</si>
  <si>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</si>
  <si>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</si>
  <si>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</si>
  <si>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</si>
  <si>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</si>
  <si>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</si>
  <si>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</si>
  <si>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</si>
  <si>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</si>
  <si>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</si>
  <si>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</si>
  <si>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</si>
  <si>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</si>
  <si>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</si>
  <si>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</si>
  <si>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</si>
  <si>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</si>
  <si>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</si>
  <si>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</si>
  <si>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</si>
  <si>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</si>
  <si>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</si>
  <si>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</si>
  <si>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</si>
  <si>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</si>
  <si>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</si>
  <si>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</si>
  <si>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</si>
  <si>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</si>
  <si>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</si>
  <si>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</si>
  <si>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</si>
  <si>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</si>
  <si>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</si>
  <si>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</si>
  <si>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</si>
  <si>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</si>
  <si>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</si>
  <si>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</si>
  <si>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</si>
  <si>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</si>
  <si>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</si>
  <si>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</si>
  <si>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</si>
  <si>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</si>
  <si>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</si>
  <si>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</si>
  <si>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</si>
  <si>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</si>
  <si>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</si>
  <si>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</si>
  <si>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</si>
  <si>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</si>
  <si>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</si>
  <si>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</si>
  <si>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</si>
  <si>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</si>
  <si>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</si>
  <si>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</si>
  <si>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</si>
  <si>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</si>
  <si>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</si>
  <si>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</si>
  <si>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</si>
  <si>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</si>
  <si>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</si>
  <si>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</si>
  <si>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</si>
  <si>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</si>
  <si>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</si>
  <si>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</si>
  <si>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</si>
  <si>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</si>
  <si>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</si>
  <si>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</si>
  <si>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</si>
  <si>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</si>
  <si>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</si>
  <si>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</si>
  <si>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</si>
  <si>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</si>
  <si>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</si>
  <si>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</si>
  <si>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</si>
  <si>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</si>
  <si>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</si>
  <si>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</si>
  <si>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</si>
  <si>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</si>
  <si>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</si>
  <si>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</si>
  <si>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</si>
  <si>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</si>
  <si>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</si>
  <si>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</si>
  <si>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</si>
  <si>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</si>
  <si>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</si>
  <si>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</si>
  <si>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</si>
  <si>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</si>
  <si>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</si>
  <si>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</si>
  <si>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</si>
  <si>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</si>
  <si>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</si>
  <si>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</si>
  <si>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</si>
  <si>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</si>
  <si>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</si>
  <si>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</si>
  <si>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</si>
  <si>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</si>
  <si>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</si>
  <si>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</si>
  <si>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</si>
  <si>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</si>
  <si>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</si>
  <si>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</si>
  <si>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</si>
  <si>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</si>
  <si>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</si>
  <si>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</si>
  <si>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</si>
  <si>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</si>
  <si>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</si>
  <si>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</si>
  <si>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</si>
  <si>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</si>
  <si>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</si>
  <si>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</si>
  <si>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</si>
  <si>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</si>
  <si>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</si>
  <si>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</si>
  <si>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</si>
  <si>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</si>
  <si>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</si>
  <si>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</si>
  <si>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</si>
  <si>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</si>
  <si>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</si>
  <si>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</si>
  <si>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</si>
  <si>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</si>
  <si>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</si>
  <si>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</si>
  <si>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</si>
  <si>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</si>
  <si>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</si>
  <si>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</si>
  <si>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</si>
  <si>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</si>
  <si>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</si>
  <si>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</si>
  <si>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</si>
  <si>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</si>
  <si>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</si>
  <si>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</si>
  <si>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</si>
  <si>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</si>
  <si>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</si>
  <si>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</si>
  <si>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</si>
  <si>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</si>
  <si>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</si>
  <si>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</si>
  <si>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</si>
  <si>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</si>
  <si>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</si>
  <si>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</si>
  <si>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</si>
  <si>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</si>
  <si>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</si>
  <si>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</si>
  <si>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</si>
  <si>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</si>
  <si>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</si>
  <si>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</si>
  <si>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</si>
  <si>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</si>
  <si>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</si>
  <si>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</si>
  <si>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</si>
  <si>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</si>
  <si>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</si>
  <si>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</si>
  <si>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</si>
  <si>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</si>
  <si>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</si>
  <si>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</si>
  <si>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</si>
  <si>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</si>
  <si>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</si>
  <si>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</si>
  <si>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</si>
  <si>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</si>
  <si>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</si>
  <si>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</si>
  <si>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</si>
  <si>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</si>
  <si>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</si>
  <si>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</si>
  <si>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</si>
  <si>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</si>
  <si>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</si>
  <si>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</si>
  <si>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</si>
  <si>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</si>
  <si>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</si>
  <si>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</si>
  <si>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</si>
  <si>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</si>
  <si>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</si>
  <si>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</si>
  <si>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</si>
  <si>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</si>
  <si>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</si>
  <si>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</si>
  <si>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</si>
  <si>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</si>
  <si>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</si>
  <si>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</si>
  <si>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</si>
  <si>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</si>
  <si>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</si>
  <si>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</si>
  <si>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</si>
  <si>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</si>
  <si>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</si>
  <si>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</si>
  <si>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</si>
  <si>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</si>
  <si>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</si>
  <si>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</si>
  <si>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</si>
  <si>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</si>
  <si>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</si>
  <si>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</si>
  <si>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</si>
  <si>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</si>
  <si>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</si>
  <si>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</si>
  <si>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</si>
  <si>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</si>
  <si>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</si>
  <si>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</si>
  <si>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</si>
  <si>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</si>
  <si>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</si>
  <si>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</si>
  <si>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</si>
  <si>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</si>
  <si>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</si>
  <si>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</si>
  <si>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</si>
  <si>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</si>
  <si>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</si>
  <si>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</si>
  <si>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</si>
  <si>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</si>
  <si>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</si>
  <si>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</si>
  <si>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</si>
  <si>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</si>
  <si>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</si>
  <si>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</si>
  <si>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</si>
  <si>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</si>
  <si>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</si>
  <si>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</si>
  <si>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</si>
  <si>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</si>
  <si>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</si>
  <si>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</si>
  <si>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</si>
  <si>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</si>
  <si>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</si>
  <si>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</si>
  <si>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</si>
  <si>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</si>
  <si>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</si>
  <si>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</si>
  <si>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</si>
  <si>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</si>
  <si>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</si>
  <si>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</si>
  <si>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</si>
  <si>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</si>
  <si>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</si>
  <si>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</si>
  <si>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</si>
  <si>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</si>
  <si>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</si>
  <si>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</si>
  <si>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</si>
  <si>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</si>
  <si>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</si>
  <si>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</si>
  <si>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</si>
  <si>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</si>
  <si>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</si>
  <si>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</si>
  <si>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</si>
  <si>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</si>
  <si>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</si>
  <si>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</si>
  <si>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</si>
  <si>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</si>
  <si>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</si>
  <si>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</si>
  <si>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</si>
  <si>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</si>
  <si>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</si>
  <si>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</si>
  <si>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</si>
  <si>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</si>
  <si>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</si>
  <si>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</si>
  <si>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</si>
  <si>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</si>
  <si>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</si>
  <si>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</si>
  <si>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</si>
  <si>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</si>
  <si>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</si>
  <si>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</si>
  <si>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</si>
  <si>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</si>
  <si>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</si>
  <si>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</si>
  <si>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</si>
  <si>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</si>
  <si>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</si>
  <si>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</si>
  <si>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</si>
  <si>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</si>
  <si>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</si>
  <si>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</si>
  <si>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</si>
  <si>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</si>
  <si>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</si>
  <si>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</si>
  <si>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</si>
  <si>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</si>
  <si>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</si>
  <si>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</si>
  <si>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</si>
  <si>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</si>
  <si>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</si>
  <si>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</si>
  <si>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</si>
  <si>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</si>
  <si>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</si>
  <si>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</si>
  <si>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</si>
  <si>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</si>
  <si>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</si>
  <si>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</si>
  <si>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</si>
  <si>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</si>
  <si>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</si>
  <si>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</si>
  <si>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</si>
  <si>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</si>
  <si>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</si>
  <si>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</si>
  <si>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</si>
  <si>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</si>
  <si>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</si>
  <si>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</si>
  <si>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</si>
  <si>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</si>
  <si>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</si>
  <si>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</si>
  <si>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</si>
  <si>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</si>
  <si>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</si>
  <si>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</si>
  <si>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</si>
  <si>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</si>
  <si>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</si>
  <si>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</si>
  <si>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</si>
  <si>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</si>
  <si>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</si>
  <si>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</si>
  <si>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</si>
  <si>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</si>
  <si>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</si>
  <si>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</si>
  <si>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</si>
  <si>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</si>
  <si>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</si>
  <si>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</si>
  <si>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</si>
  <si>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</si>
  <si>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</si>
  <si>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</si>
  <si>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</si>
  <si>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</si>
  <si>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</si>
  <si>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</si>
  <si>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</si>
  <si>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</si>
  <si>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</si>
  <si>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</si>
  <si>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</si>
  <si>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</si>
  <si>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</si>
  <si>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</si>
  <si>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</si>
  <si>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</si>
  <si>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</si>
  <si>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</si>
  <si>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</si>
  <si>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</si>
  <si>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</si>
  <si>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</si>
  <si>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</si>
  <si>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</si>
  <si>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</si>
  <si>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</si>
  <si>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</si>
  <si>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</si>
  <si>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</si>
  <si>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</si>
  <si>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</si>
  <si>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</si>
  <si>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</si>
  <si>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</si>
  <si>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</si>
  <si>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</si>
  <si>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</si>
  <si>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</si>
  <si>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</si>
  <si>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</si>
  <si>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</si>
  <si>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</si>
  <si>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</si>
  <si>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</si>
  <si>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</si>
  <si>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</si>
  <si>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</si>
  <si>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</si>
  <si>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</si>
  <si>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</si>
  <si>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</si>
  <si>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</si>
  <si>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</si>
  <si>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</si>
  <si>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</si>
  <si>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</si>
  <si>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</si>
  <si>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</si>
  <si>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</si>
  <si>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</si>
  <si>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</si>
  <si>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</si>
  <si>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</si>
  <si>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</si>
  <si>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</si>
  <si>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</si>
  <si>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</si>
  <si>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</si>
  <si>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</si>
  <si>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</si>
  <si>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</si>
  <si>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</si>
  <si>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</si>
  <si>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</si>
  <si>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</si>
  <si>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</si>
  <si>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</si>
  <si>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</si>
  <si>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</si>
  <si>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</si>
  <si>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</si>
  <si>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</si>
  <si>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</si>
  <si>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</si>
  <si>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</si>
  <si>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</si>
  <si>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</si>
  <si>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</si>
  <si>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</si>
  <si>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</si>
  <si>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</si>
  <si>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</si>
  <si>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</si>
  <si>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</si>
  <si>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</si>
  <si>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</si>
  <si>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</si>
  <si>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</si>
  <si>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</si>
  <si>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</si>
  <si>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</si>
  <si>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</si>
  <si>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</si>
  <si>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</si>
  <si>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</si>
  <si>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</si>
  <si>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</si>
  <si>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</si>
  <si>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</si>
  <si>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</si>
  <si>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</si>
  <si>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</si>
  <si>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</si>
  <si>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</si>
  <si>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</si>
  <si>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</si>
  <si>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</si>
  <si>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</si>
  <si>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</si>
  <si>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</si>
  <si>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</si>
  <si>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</si>
  <si>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</si>
  <si>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</si>
  <si>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</si>
  <si>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</si>
  <si>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</si>
  <si>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</si>
  <si>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</si>
  <si>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</si>
  <si>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</si>
  <si>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</si>
  <si>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</si>
  <si>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</si>
  <si>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</si>
  <si>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</si>
  <si>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</si>
  <si>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</si>
  <si>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</si>
  <si>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</si>
  <si>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</si>
  <si>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</si>
  <si>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</si>
  <si>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</si>
  <si>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</si>
  <si>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</si>
  <si>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</si>
  <si>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</si>
  <si>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</si>
  <si>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</si>
  <si>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</si>
  <si>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</si>
  <si>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</si>
  <si>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</si>
  <si>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</si>
  <si>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</si>
  <si>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</si>
  <si>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</si>
  <si>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</si>
  <si>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</si>
  <si>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</si>
  <si>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</si>
  <si>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</si>
  <si>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</si>
  <si>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</si>
  <si>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</si>
  <si>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</si>
  <si>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</si>
  <si>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</si>
  <si>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</si>
  <si>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</si>
  <si>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</si>
  <si>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</si>
  <si>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</si>
  <si>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</si>
  <si>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</si>
  <si>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</si>
  <si>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</si>
  <si>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</si>
  <si>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</si>
  <si>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</si>
  <si>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</si>
  <si>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</si>
  <si>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</si>
  <si>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</si>
  <si>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</si>
  <si>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</si>
  <si>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</si>
  <si>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</si>
  <si>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</si>
  <si>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</si>
  <si>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</si>
  <si>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</si>
  <si>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</si>
  <si>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</si>
  <si>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</si>
  <si>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</si>
  <si>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</si>
  <si>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</si>
  <si>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</si>
  <si>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</si>
  <si>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</si>
  <si>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</si>
  <si>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</si>
  <si>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</si>
  <si>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</si>
  <si>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</si>
  <si>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</si>
  <si>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</si>
  <si>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</si>
  <si>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</si>
  <si>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</si>
  <si>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</si>
  <si>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</si>
  <si>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</si>
  <si>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</si>
  <si>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</si>
  <si>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</si>
  <si>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</si>
  <si>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</si>
  <si>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</si>
  <si>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</si>
  <si>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</si>
  <si>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</si>
  <si>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</si>
  <si>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</si>
  <si>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</si>
  <si>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</si>
  <si>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</si>
  <si>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</si>
  <si>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</si>
  <si>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</si>
  <si>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</si>
  <si>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</si>
  <si>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</si>
  <si>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</si>
  <si>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</si>
  <si>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</si>
  <si>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</si>
  <si>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</si>
  <si>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</si>
  <si>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</si>
  <si>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</si>
  <si>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</si>
  <si>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</si>
  <si>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</si>
  <si>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</si>
  <si>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</si>
  <si>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</si>
  <si>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</si>
  <si>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</si>
  <si>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</si>
  <si>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</si>
  <si>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</si>
  <si>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</si>
  <si>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</si>
  <si>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</si>
  <si>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</si>
  <si>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</si>
  <si>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</si>
  <si>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</si>
  <si>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</si>
  <si>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</si>
  <si>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</si>
  <si>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</si>
  <si>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</si>
  <si>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</si>
  <si>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</si>
  <si>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</si>
  <si>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</si>
  <si>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</si>
  <si>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</si>
  <si>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</si>
  <si>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</si>
  <si>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</si>
  <si>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</si>
  <si>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</si>
  <si>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</si>
  <si>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</si>
  <si>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</si>
  <si>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</si>
  <si>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</si>
  <si>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</si>
  <si>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</si>
  <si>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</si>
  <si>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</si>
  <si>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</si>
  <si>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</si>
  <si>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</si>
  <si>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</si>
  <si>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</si>
  <si>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</si>
  <si>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</si>
  <si>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</si>
  <si>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</si>
  <si>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</si>
  <si>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</si>
  <si>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</si>
  <si>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</si>
  <si>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</si>
  <si>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</si>
  <si>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</si>
  <si>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</si>
  <si>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</si>
  <si>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</si>
  <si>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</si>
  <si>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</si>
  <si>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</si>
  <si>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</si>
  <si>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</si>
  <si>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</si>
  <si>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</si>
  <si>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</si>
  <si>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</si>
  <si>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</si>
  <si>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</si>
  <si>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</si>
  <si>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</si>
  <si>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</si>
  <si>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</si>
  <si>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</si>
  <si>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</si>
  <si>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</si>
  <si>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</si>
  <si>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</si>
  <si>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</si>
  <si>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</si>
  <si>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</si>
  <si>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</si>
  <si>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</si>
  <si>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</si>
  <si>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</si>
  <si>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</si>
  <si>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</si>
  <si>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</si>
  <si>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</si>
  <si>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</si>
  <si>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</si>
  <si>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</si>
  <si>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</si>
  <si>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</si>
  <si>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</si>
  <si>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</si>
  <si>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</si>
  <si>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</si>
  <si>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</si>
  <si>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</si>
  <si>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</si>
  <si>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</si>
  <si>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</si>
  <si>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</si>
  <si>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</si>
  <si>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</si>
  <si>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</si>
  <si>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</si>
  <si>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</si>
  <si>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</si>
  <si>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</si>
  <si>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</si>
  <si>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</si>
  <si>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</si>
  <si>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</si>
  <si>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</si>
  <si>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</si>
  <si>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</si>
  <si>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</si>
  <si>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</si>
  <si>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</si>
  <si>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</si>
  <si>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</si>
  <si>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</si>
  <si>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</si>
  <si>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</si>
  <si>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</si>
  <si>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</si>
  <si>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</si>
  <si>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</si>
  <si>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</si>
  <si>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</si>
  <si>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</si>
  <si>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</si>
  <si>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</si>
  <si>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</si>
  <si>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</si>
  <si>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</si>
  <si>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</si>
  <si>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</si>
  <si>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</si>
  <si>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</si>
  <si>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</si>
  <si>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</si>
  <si>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</si>
  <si>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</si>
  <si>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</si>
  <si>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</si>
  <si>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</si>
  <si>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</si>
  <si>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</si>
  <si>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</si>
  <si>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</si>
  <si>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</si>
  <si>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</si>
  <si>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</si>
  <si>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</si>
  <si>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</si>
  <si>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</si>
  <si>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</si>
  <si>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</si>
  <si>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</si>
  <si>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</si>
  <si>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</si>
  <si>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</si>
  <si>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</si>
  <si>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</si>
  <si>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</si>
  <si>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</si>
  <si>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</si>
  <si>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</si>
  <si>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</si>
  <si>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</si>
  <si>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</si>
  <si>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</si>
  <si>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</si>
  <si>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</si>
  <si>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</si>
  <si>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</si>
  <si>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</si>
  <si>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</si>
  <si>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</si>
  <si>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</si>
  <si>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</si>
  <si>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</si>
  <si>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</si>
  <si>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</si>
  <si>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</si>
  <si>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</si>
  <si>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</si>
  <si>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</si>
  <si>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</si>
  <si>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</si>
  <si>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</si>
  <si>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</si>
  <si>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</si>
  <si>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</si>
  <si>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</si>
  <si>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</si>
  <si>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</si>
  <si>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</si>
  <si>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</si>
  <si>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</si>
  <si>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</si>
  <si>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</si>
  <si>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</si>
  <si>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</si>
  <si>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</si>
  <si>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</si>
  <si>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</si>
  <si>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</si>
  <si>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</si>
  <si>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</si>
  <si>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</si>
  <si>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</si>
  <si>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</si>
  <si>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</si>
  <si>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</si>
  <si>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</si>
  <si>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</si>
  <si>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</si>
  <si>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</si>
  <si>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</si>
  <si>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</si>
  <si>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</si>
  <si>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</si>
  <si>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</si>
  <si>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</si>
  <si>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</si>
  <si>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</si>
  <si>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</si>
  <si>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</si>
  <si>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</si>
  <si>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</si>
  <si>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</si>
  <si>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</si>
  <si>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</si>
  <si>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</si>
  <si>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</si>
  <si>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</si>
  <si>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</si>
  <si>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</si>
  <si>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</si>
  <si>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</si>
  <si>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</si>
  <si>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</si>
  <si>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</si>
  <si>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</si>
  <si>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</si>
  <si>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</si>
  <si>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</si>
  <si>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</si>
  <si>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</si>
  <si>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</si>
  <si>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</si>
  <si>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</si>
  <si>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</si>
  <si>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</si>
  <si>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</si>
  <si>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</si>
  <si>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</si>
  <si>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</si>
  <si>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</si>
  <si>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</si>
  <si>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</si>
  <si>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</si>
  <si>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</si>
  <si>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</si>
  <si>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</si>
  <si>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</si>
  <si>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</si>
  <si>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</si>
  <si>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</si>
  <si>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</si>
  <si>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</si>
  <si>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</si>
  <si>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</si>
  <si>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</si>
  <si>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</si>
  <si>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</si>
  <si>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</si>
  <si>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</si>
  <si>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</si>
  <si>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</si>
  <si>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</si>
  <si>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</si>
  <si>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</si>
  <si>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</si>
  <si>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</si>
  <si>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</si>
  <si>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</si>
  <si>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</si>
  <si>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</si>
  <si>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</si>
  <si>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</si>
  <si>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</si>
  <si>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</si>
  <si>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</si>
  <si>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</si>
  <si>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</si>
  <si>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</si>
  <si>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</si>
  <si>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</si>
  <si>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</si>
  <si>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</si>
  <si>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</si>
  <si>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</si>
  <si>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</si>
  <si>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</si>
  <si>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</si>
  <si>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</si>
  <si>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</si>
  <si>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</si>
  <si>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</si>
  <si>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</si>
  <si>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</si>
  <si>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</si>
  <si>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</si>
  <si>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</si>
  <si>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</si>
  <si>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</si>
  <si>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</si>
  <si>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</si>
  <si>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</si>
  <si>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</si>
  <si>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</si>
  <si>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</si>
  <si>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</si>
  <si>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</si>
  <si>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</si>
  <si>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</si>
  <si>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</si>
  <si>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</si>
  <si>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</si>
  <si>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</si>
  <si>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</si>
  <si>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</si>
  <si>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</si>
  <si>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</si>
  <si>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</si>
  <si>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</si>
  <si>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</si>
  <si>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</si>
  <si>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</si>
  <si>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</si>
  <si>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</si>
  <si>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</si>
  <si>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</si>
  <si>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</si>
  <si>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</si>
  <si>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</si>
  <si>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</si>
  <si>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</si>
  <si>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</si>
  <si>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</si>
  <si>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</si>
  <si>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</si>
  <si>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</si>
  <si>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</si>
  <si>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</si>
  <si>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</si>
  <si>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</si>
  <si>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</si>
  <si>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</si>
  <si>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</si>
  <si>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</si>
  <si>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</si>
  <si>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</si>
  <si>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</si>
  <si>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</si>
  <si>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</si>
  <si>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</si>
  <si>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</si>
  <si>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</si>
  <si>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</si>
  <si>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</si>
  <si>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</si>
  <si>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</si>
  <si>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</si>
  <si>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</si>
  <si>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</si>
  <si>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</si>
  <si>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</si>
  <si>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</si>
  <si>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</si>
  <si>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</si>
  <si>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</si>
  <si>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</si>
  <si>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</si>
  <si>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</si>
  <si>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</si>
  <si>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</si>
  <si>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</si>
  <si>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</si>
  <si>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</si>
  <si>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</si>
  <si>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</si>
  <si>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</si>
  <si>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</si>
  <si>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</si>
  <si>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</si>
  <si>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</si>
  <si>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</si>
  <si>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</si>
  <si>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</si>
  <si>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</si>
  <si>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</si>
  <si>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</si>
  <si>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</si>
  <si>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</si>
  <si>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</si>
  <si>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</si>
  <si>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</si>
  <si>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</si>
  <si>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</si>
  <si>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</si>
  <si>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</si>
  <si>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</si>
  <si>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</si>
  <si>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</si>
  <si>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</si>
  <si>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</si>
  <si>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</si>
  <si>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</si>
  <si>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</si>
  <si>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</si>
  <si>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</si>
  <si>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</si>
  <si>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</si>
  <si>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</si>
  <si>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</si>
  <si>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</si>
  <si>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</si>
  <si>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</si>
  <si>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</si>
  <si>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</si>
  <si>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</si>
  <si>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</si>
  <si>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</si>
  <si>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</si>
  <si>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</si>
  <si>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</si>
  <si>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</si>
  <si>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</si>
  <si>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</si>
  <si>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</si>
  <si>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</si>
  <si>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</si>
  <si>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</si>
  <si>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</si>
  <si>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</si>
  <si>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</si>
  <si>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</si>
  <si>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</si>
  <si>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</si>
  <si>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</si>
  <si>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</si>
  <si>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</si>
  <si>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</si>
  <si>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</si>
  <si>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</si>
  <si>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</si>
  <si>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</si>
  <si>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</si>
  <si>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</si>
  <si>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</si>
  <si>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</si>
  <si>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</si>
  <si>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</si>
  <si>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</si>
  <si>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</si>
  <si>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</si>
  <si>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</si>
  <si>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</si>
  <si>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</si>
  <si>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</si>
  <si>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</si>
  <si>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</si>
  <si>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</si>
  <si>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</si>
  <si>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</si>
  <si>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</si>
  <si>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</si>
  <si>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</si>
  <si>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</si>
  <si>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</si>
  <si>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</si>
  <si>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</si>
  <si>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</si>
  <si>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</si>
  <si>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</si>
  <si>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</si>
  <si>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</si>
  <si>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</si>
  <si>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</si>
  <si>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</si>
  <si>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</si>
  <si>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</si>
  <si>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</si>
  <si>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</si>
  <si>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</si>
  <si>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</si>
  <si>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</si>
  <si>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</si>
  <si>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</si>
  <si>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</si>
  <si>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</si>
  <si>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</si>
  <si>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</si>
  <si>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</si>
  <si>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</si>
  <si>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</si>
  <si>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</si>
  <si>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</si>
  <si>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</si>
  <si>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</si>
  <si>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</si>
  <si>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</si>
  <si>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</si>
  <si>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</si>
  <si>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</si>
  <si>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</si>
  <si>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</si>
  <si>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</si>
  <si>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</si>
  <si>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</si>
  <si>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</si>
  <si>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</si>
  <si>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</si>
  <si>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</si>
  <si>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</si>
  <si>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</si>
  <si>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</si>
  <si>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</si>
  <si>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</si>
  <si>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</si>
  <si>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</si>
  <si>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</si>
  <si>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</si>
  <si>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</si>
  <si>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</si>
  <si>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</si>
  <si>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</si>
  <si>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</si>
  <si>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</si>
  <si>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</si>
  <si>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</si>
  <si>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</si>
  <si>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</si>
  <si>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</si>
  <si>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</si>
  <si>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</si>
  <si>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</si>
  <si>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</si>
  <si>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</si>
  <si>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</si>
  <si>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</si>
  <si>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</si>
  <si>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</si>
  <si>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</si>
  <si>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</si>
  <si>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</si>
  <si>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</si>
  <si>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</si>
  <si>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</si>
  <si>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</si>
  <si>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</si>
  <si>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</si>
  <si>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</si>
  <si>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</si>
  <si>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</si>
  <si>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</si>
  <si>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</si>
  <si>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</si>
  <si>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</si>
  <si>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</si>
  <si>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</si>
  <si>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</si>
  <si>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</si>
  <si>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</si>
  <si>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</si>
  <si>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</si>
  <si>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</si>
  <si>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</si>
  <si>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</si>
  <si>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</si>
  <si>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</si>
  <si>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</si>
  <si>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</si>
  <si>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</si>
  <si>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</si>
  <si>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</si>
  <si>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</si>
  <si>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</si>
  <si>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</si>
  <si>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</si>
  <si>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</si>
  <si>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</si>
  <si>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</si>
  <si>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</si>
  <si>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</si>
  <si>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</si>
  <si>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</si>
  <si>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</si>
  <si>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</si>
  <si>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</si>
  <si>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</si>
  <si>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</si>
  <si>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</si>
  <si>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</si>
  <si>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</si>
  <si>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</si>
  <si>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</si>
  <si>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</si>
  <si>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</si>
  <si>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</si>
  <si>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</si>
  <si>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</si>
  <si>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</si>
  <si>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</si>
  <si>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</si>
  <si>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</si>
  <si>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</si>
  <si>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</si>
  <si>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</si>
  <si>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</si>
  <si>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</si>
  <si>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</si>
  <si>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</si>
  <si>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</si>
  <si>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</si>
  <si>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</si>
  <si>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</si>
  <si>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</si>
  <si>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</si>
  <si>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</si>
  <si>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</si>
  <si>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</si>
  <si>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</si>
  <si>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</si>
  <si>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</si>
  <si>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</si>
  <si>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</si>
  <si>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</si>
  <si>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</si>
  <si>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</si>
  <si>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</si>
  <si>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</si>
  <si>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</si>
  <si>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</si>
  <si>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</si>
  <si>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</si>
  <si>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</si>
  <si>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</si>
  <si>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</si>
  <si>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</si>
  <si>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</si>
  <si>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</si>
  <si>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</si>
  <si>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</si>
  <si>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</si>
  <si>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</si>
  <si>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</si>
  <si>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</si>
  <si>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</si>
  <si>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</si>
  <si>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</si>
  <si>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</si>
  <si>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</si>
  <si>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</si>
  <si>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</si>
  <si>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</si>
  <si>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</si>
  <si>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</si>
  <si>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</si>
  <si>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</si>
  <si>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</si>
  <si>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</si>
  <si>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</si>
  <si>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</si>
  <si>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</si>
  <si>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</si>
  <si>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</si>
  <si>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</si>
  <si>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</si>
  <si>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</si>
  <si>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</si>
  <si>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</si>
  <si>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</si>
  <si>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</si>
  <si>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</si>
  <si>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</si>
  <si>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</si>
  <si>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</si>
  <si>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</si>
  <si>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</si>
  <si>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</si>
  <si>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</si>
  <si>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</si>
  <si>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</si>
  <si>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</si>
  <si>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</si>
  <si>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</si>
  <si>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</si>
  <si>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</si>
  <si>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</si>
  <si>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</si>
  <si>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</si>
  <si>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</si>
  <si>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</si>
  <si>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</si>
  <si>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</si>
  <si>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</si>
  <si>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</si>
  <si>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</si>
  <si>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</si>
  <si>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</si>
  <si>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</si>
  <si>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</si>
  <si>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</si>
  <si>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</si>
  <si>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</si>
  <si>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</si>
  <si>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</si>
  <si>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</si>
  <si>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</si>
  <si>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</si>
  <si>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</si>
  <si>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</si>
  <si>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</si>
  <si>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</si>
  <si>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</si>
  <si>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</si>
  <si>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</si>
  <si>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</si>
  <si>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</si>
  <si>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</si>
  <si>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</si>
  <si>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</si>
  <si>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</si>
  <si>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</si>
  <si>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</si>
  <si>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</si>
  <si>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</si>
  <si>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</si>
  <si>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</si>
  <si>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</si>
  <si>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</si>
  <si>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</si>
  <si>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</si>
  <si>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</si>
  <si>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</si>
  <si>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</si>
  <si>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</si>
  <si>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</si>
  <si>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</si>
  <si>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</si>
  <si>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</si>
  <si>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</si>
  <si>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</si>
  <si>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</si>
  <si>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</si>
  <si>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</si>
  <si>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</si>
  <si>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</si>
  <si>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</si>
  <si>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</si>
  <si>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</si>
  <si>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</si>
  <si>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</si>
  <si>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</si>
  <si>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</si>
  <si>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</si>
  <si>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</si>
  <si>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</si>
  <si>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</si>
  <si>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</si>
  <si>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</si>
  <si>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</si>
  <si>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</si>
  <si>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</si>
  <si>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</si>
  <si>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</si>
  <si>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</si>
  <si>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</si>
  <si>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</si>
  <si>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</si>
  <si>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</si>
  <si>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</si>
  <si>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</si>
  <si>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</si>
  <si>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</si>
  <si>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</si>
  <si>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</si>
  <si>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</si>
  <si>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</si>
  <si>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</si>
  <si>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</si>
  <si>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</si>
  <si>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</si>
  <si>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</si>
  <si>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</si>
  <si>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</si>
  <si>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</si>
  <si>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</si>
  <si>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</si>
  <si>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</si>
  <si>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</si>
  <si>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</si>
  <si>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</si>
  <si>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</si>
  <si>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</si>
  <si>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</si>
  <si>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</si>
  <si>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</si>
  <si>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</si>
  <si>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</si>
  <si>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</si>
  <si>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</si>
  <si>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</si>
  <si>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</si>
  <si>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</si>
  <si>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</si>
  <si>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</si>
  <si>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</si>
  <si>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</si>
  <si>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</si>
  <si>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</si>
  <si>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</si>
  <si>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</si>
  <si>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</si>
  <si>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</si>
  <si>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</si>
  <si>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</si>
  <si>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</si>
  <si>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</si>
  <si>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</si>
  <si>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</si>
  <si>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</si>
  <si>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</si>
  <si>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</si>
  <si>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</si>
  <si>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</si>
  <si>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</si>
  <si>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</si>
  <si>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</si>
  <si>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</si>
  <si>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</si>
  <si>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</si>
  <si>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</si>
  <si>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</si>
  <si>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</si>
  <si>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</si>
  <si>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</si>
  <si>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</si>
  <si>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</si>
  <si>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</si>
  <si>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</si>
  <si>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</si>
  <si>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</si>
  <si>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</si>
  <si>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</si>
  <si>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</si>
  <si>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</si>
  <si>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</si>
  <si>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</si>
  <si>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</si>
  <si>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</si>
  <si>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</si>
  <si>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</si>
  <si>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</si>
  <si>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</si>
  <si>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</si>
  <si>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</si>
  <si>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</si>
  <si>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</si>
  <si>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</si>
  <si>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</si>
  <si>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</si>
  <si>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</si>
  <si>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</si>
  <si>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</si>
  <si>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</si>
  <si>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</si>
  <si>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</si>
  <si>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</si>
  <si>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</si>
  <si>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</si>
  <si>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</si>
  <si>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</si>
  <si>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</si>
  <si>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</si>
  <si>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</si>
  <si>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</si>
  <si>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</si>
  <si>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</si>
  <si>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</si>
  <si>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</si>
  <si>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</si>
  <si>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</si>
  <si>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</si>
  <si>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</si>
  <si>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</si>
  <si>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</si>
  <si>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</si>
  <si>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</si>
  <si>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</si>
  <si>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</si>
  <si>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</si>
  <si>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</si>
  <si>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</si>
  <si>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</si>
  <si>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</si>
  <si>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</si>
  <si>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</si>
  <si>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</si>
  <si>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</si>
  <si>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</si>
  <si>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</si>
  <si>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</si>
  <si>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</si>
  <si>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</si>
  <si>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</si>
  <si>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</si>
  <si>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</si>
  <si>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</si>
  <si>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</si>
  <si>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</si>
  <si>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</si>
  <si>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</si>
  <si>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</si>
  <si>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</si>
  <si>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</si>
  <si>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</si>
  <si>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</si>
  <si>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</si>
  <si>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</si>
  <si>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</si>
  <si>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</si>
  <si>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</si>
  <si>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</si>
  <si>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</si>
  <si>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</si>
  <si>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</si>
  <si>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</si>
  <si>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</si>
  <si>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</si>
  <si>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</si>
  <si>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</si>
  <si>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</si>
  <si>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</si>
  <si>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</si>
  <si>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</si>
  <si>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</si>
  <si>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</si>
  <si>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</si>
  <si>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</si>
  <si>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</si>
  <si>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</si>
  <si>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</si>
  <si>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</si>
  <si>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</si>
  <si>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</si>
  <si>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</si>
  <si>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</si>
  <si>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</si>
  <si>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</si>
  <si>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</si>
  <si>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</si>
  <si>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</si>
  <si>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</si>
  <si>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</si>
  <si>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</si>
  <si>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</si>
  <si>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</si>
  <si>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</si>
  <si>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</si>
  <si>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</si>
  <si>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</si>
  <si>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</si>
  <si>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</si>
  <si>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</si>
  <si>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</si>
  <si>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</si>
  <si>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</si>
  <si>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</si>
  <si>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</si>
  <si>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</si>
  <si>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</si>
  <si>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</si>
  <si>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</si>
  <si>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</si>
  <si>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</si>
  <si>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</si>
  <si>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</si>
  <si>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</si>
  <si>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</si>
  <si>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</si>
  <si>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</si>
  <si>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</si>
  <si>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</si>
  <si>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</si>
  <si>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</si>
  <si>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</si>
  <si>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</si>
  <si>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</si>
  <si>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</si>
  <si>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</si>
  <si>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</si>
  <si>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</si>
  <si>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</si>
  <si>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</si>
  <si>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</si>
  <si>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</si>
  <si>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</si>
  <si>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</si>
  <si>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</si>
  <si>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</si>
  <si>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</si>
  <si>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</si>
  <si>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</si>
  <si>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</si>
  <si>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</si>
  <si>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</si>
  <si>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</si>
  <si>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</si>
  <si>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</si>
  <si>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</si>
  <si>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</si>
  <si>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</si>
  <si>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</si>
  <si>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</si>
  <si>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</si>
  <si>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</si>
  <si>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</si>
  <si>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</si>
  <si>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</si>
  <si>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</si>
  <si>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</si>
  <si>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</si>
  <si>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</si>
  <si>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</si>
  <si>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</si>
  <si>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</si>
  <si>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</si>
  <si>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</si>
  <si>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</si>
  <si>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</si>
  <si>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</si>
  <si>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</si>
  <si>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</si>
  <si>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</si>
  <si>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</si>
  <si>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</si>
  <si>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</si>
  <si>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</si>
  <si>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</si>
  <si>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</si>
  <si>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</si>
  <si>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</si>
  <si>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</si>
  <si>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</si>
  <si>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</si>
  <si>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</si>
  <si>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</si>
  <si>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</si>
  <si>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</si>
  <si>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</si>
  <si>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</si>
  <si>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</si>
  <si>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</si>
  <si>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</si>
  <si>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</si>
  <si>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</si>
  <si>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</si>
  <si>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</si>
  <si>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</si>
  <si>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</si>
  <si>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</si>
  <si>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</si>
  <si>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</si>
  <si>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</si>
  <si>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</si>
  <si>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</si>
  <si>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</si>
  <si>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</si>
  <si>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</si>
  <si>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</si>
  <si>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</si>
  <si>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</si>
  <si>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</si>
  <si>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</si>
  <si>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</si>
  <si>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</si>
  <si>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</si>
  <si>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</si>
  <si>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</si>
  <si>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</si>
  <si>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</si>
  <si>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</si>
  <si>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</si>
  <si>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</si>
  <si>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</si>
  <si>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</si>
  <si>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</si>
  <si>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</si>
  <si>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</si>
  <si>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</si>
  <si>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</si>
  <si>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</si>
  <si>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</si>
  <si>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</si>
  <si>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</si>
  <si>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</si>
  <si>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</si>
  <si>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</si>
  <si>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</si>
  <si>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</si>
  <si>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</si>
  <si>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</si>
  <si>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</si>
  <si>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</si>
  <si>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</si>
  <si>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</si>
  <si>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</si>
  <si>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</si>
  <si>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</si>
  <si>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</si>
  <si>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</si>
  <si>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</si>
  <si>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</si>
  <si>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</si>
  <si>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</si>
  <si>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</si>
  <si>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</si>
  <si>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</si>
  <si>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</si>
  <si>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</si>
  <si>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</si>
  <si>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</si>
  <si>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</si>
  <si>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</si>
  <si>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</si>
  <si>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</si>
  <si>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</si>
  <si>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</si>
  <si>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</si>
  <si>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</si>
  <si>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</si>
  <si>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</si>
  <si>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</si>
  <si>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</si>
  <si>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</si>
  <si>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</si>
  <si>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</si>
  <si>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</si>
  <si>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</si>
  <si>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</si>
  <si>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</si>
  <si>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</si>
  <si>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</si>
  <si>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</si>
  <si>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</si>
  <si>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</si>
  <si>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</si>
  <si>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</si>
  <si>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</si>
  <si>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</si>
  <si>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</si>
  <si>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</si>
  <si>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</si>
  <si>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</si>
  <si>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</si>
  <si>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</si>
  <si>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</si>
  <si>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</si>
  <si>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</si>
  <si>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</si>
  <si>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</si>
  <si>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</si>
  <si>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</si>
  <si>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</si>
  <si>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</si>
  <si>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</si>
  <si>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</si>
  <si>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</si>
  <si>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</si>
  <si>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</si>
  <si>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</si>
  <si>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</si>
  <si>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</si>
  <si>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</si>
  <si>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</si>
  <si>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</si>
  <si>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</si>
  <si>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</si>
  <si>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</si>
  <si>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</si>
  <si>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</si>
  <si>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</si>
  <si>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</si>
  <si>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</si>
  <si>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</si>
  <si>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</si>
  <si>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</si>
  <si>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</si>
  <si>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</si>
  <si>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</si>
  <si>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</si>
  <si>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</si>
  <si>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</si>
  <si>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</si>
  <si>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</si>
  <si>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</si>
  <si>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</si>
  <si>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</si>
  <si>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</si>
  <si>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</si>
  <si>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</si>
  <si>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</si>
  <si>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</si>
  <si>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</si>
  <si>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</si>
  <si>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</si>
  <si>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</si>
  <si>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</si>
  <si>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</si>
  <si>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</si>
  <si>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</si>
  <si>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</si>
  <si>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</si>
  <si>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</si>
  <si>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</si>
  <si>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</si>
  <si>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</si>
  <si>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</si>
  <si>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</si>
  <si>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</si>
  <si>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</si>
  <si>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</si>
  <si>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</si>
  <si>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</si>
  <si>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</si>
  <si>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</si>
  <si>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</si>
  <si>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</si>
  <si>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</si>
  <si>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</si>
  <si>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</si>
  <si>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</si>
  <si>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</si>
  <si>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</si>
  <si>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</si>
  <si>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</si>
  <si>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</si>
  <si>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</si>
  <si>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</si>
  <si>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</si>
  <si>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</si>
  <si>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</si>
  <si>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</si>
  <si>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</si>
  <si>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</si>
  <si>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</si>
  <si>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</si>
  <si>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</si>
  <si>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</si>
  <si>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</si>
  <si>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</si>
  <si>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</si>
  <si>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</si>
  <si>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</si>
  <si>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</si>
  <si>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</si>
  <si>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</si>
  <si>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</si>
  <si>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</si>
  <si>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</si>
  <si>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</si>
  <si>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</si>
  <si>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</si>
  <si>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</si>
  <si>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</si>
  <si>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</si>
  <si>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</si>
  <si>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</si>
  <si>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</si>
  <si>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</si>
  <si>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</si>
  <si>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</si>
  <si>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</si>
  <si>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</si>
  <si>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</si>
  <si>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</si>
  <si>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</si>
  <si>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</si>
  <si>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</si>
  <si>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</si>
  <si>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</si>
  <si>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</si>
  <si>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</si>
  <si>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</si>
  <si>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</si>
  <si>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</si>
  <si>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</si>
  <si>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</si>
  <si>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</si>
  <si>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</si>
  <si>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</si>
  <si>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</si>
  <si>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</si>
  <si>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</si>
  <si>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</si>
  <si>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</si>
  <si>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</si>
  <si>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</si>
  <si>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</si>
  <si>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</si>
  <si>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</si>
  <si>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</si>
  <si>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</si>
  <si>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</si>
  <si>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</si>
  <si>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</si>
  <si>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</si>
  <si>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</si>
  <si>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</si>
  <si>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</si>
  <si>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</si>
  <si>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</si>
  <si>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</si>
  <si>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</si>
  <si>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</si>
  <si>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</si>
  <si>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</si>
  <si>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</si>
  <si>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</si>
  <si>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</si>
  <si>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</si>
  <si>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</si>
  <si>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</si>
  <si>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</si>
  <si>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</si>
  <si>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</si>
  <si>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</si>
  <si>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</si>
  <si>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</si>
  <si>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</si>
  <si>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</si>
  <si>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</si>
  <si>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</si>
  <si>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</si>
  <si>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</si>
  <si>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</si>
  <si>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</si>
  <si>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</si>
  <si>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</si>
  <si>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</si>
  <si>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</si>
  <si>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</si>
  <si>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</si>
  <si>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</si>
  <si>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</si>
  <si>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</si>
  <si>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</si>
  <si>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</si>
  <si>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</si>
  <si>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</si>
  <si>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</si>
  <si>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</si>
  <si>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</si>
  <si>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</si>
  <si>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</si>
  <si>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</si>
  <si>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</si>
  <si>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</si>
  <si>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</si>
  <si>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</si>
  <si>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</si>
  <si>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</si>
  <si>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</si>
  <si>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</si>
  <si>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</si>
  <si>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</si>
  <si>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</si>
  <si>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</si>
  <si>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</si>
  <si>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</si>
  <si>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</si>
  <si>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</si>
  <si>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</si>
  <si>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</si>
  <si>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</si>
  <si>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</si>
  <si>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</si>
  <si>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</si>
  <si>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</si>
  <si>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</si>
  <si>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</si>
  <si>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</si>
  <si>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</si>
  <si>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</si>
  <si>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</si>
  <si>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</si>
  <si>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</si>
  <si>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</si>
  <si>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</si>
  <si>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</si>
  <si>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</si>
  <si>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</si>
  <si>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</si>
  <si>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</si>
  <si>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</si>
  <si>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</si>
  <si>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</si>
  <si>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</si>
  <si>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</si>
  <si>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</si>
  <si>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</si>
  <si>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</si>
  <si>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</si>
  <si>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</si>
  <si>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</si>
  <si>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</si>
  <si>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</si>
  <si>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</si>
  <si>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</si>
  <si>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</si>
  <si>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</si>
  <si>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</si>
  <si>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</si>
  <si>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</si>
  <si>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</si>
  <si>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</si>
  <si>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</si>
  <si>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</si>
  <si>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</si>
  <si>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</si>
  <si>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</si>
  <si>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</si>
  <si>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</si>
  <si>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</si>
  <si>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</si>
  <si>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</si>
  <si>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</si>
  <si>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</si>
  <si>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</si>
  <si>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</si>
  <si>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</si>
  <si>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</si>
  <si>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</si>
  <si>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</si>
  <si>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</si>
  <si>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</si>
  <si>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</si>
  <si>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</si>
  <si>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</si>
  <si>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</si>
  <si>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</si>
  <si>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</si>
  <si>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</si>
  <si>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</si>
  <si>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</si>
  <si>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</si>
  <si>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</si>
  <si>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</si>
  <si>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</si>
  <si>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</si>
  <si>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</si>
  <si>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</si>
  <si>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</si>
  <si>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</si>
  <si>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</si>
  <si>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</si>
  <si>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</si>
  <si>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</si>
  <si>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</si>
  <si>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</si>
  <si>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</si>
  <si>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</si>
  <si>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</si>
  <si>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</si>
  <si>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</si>
  <si>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</si>
  <si>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</si>
  <si>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</si>
  <si>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</si>
  <si>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</si>
  <si>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</si>
  <si>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</si>
  <si>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</si>
  <si>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</si>
  <si>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</si>
  <si>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</si>
  <si>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</si>
  <si>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</si>
  <si>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</si>
  <si>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</si>
  <si>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</si>
  <si>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</si>
  <si>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</si>
  <si>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</si>
  <si>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</si>
  <si>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</si>
  <si>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</si>
  <si>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</si>
  <si>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</si>
  <si>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</si>
  <si>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</si>
  <si>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</si>
  <si>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</si>
  <si>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</si>
  <si>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</si>
  <si>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</si>
  <si>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</si>
  <si>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</si>
  <si>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</si>
  <si>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</si>
  <si>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</si>
  <si>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</si>
  <si>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</si>
  <si>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</si>
  <si>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</si>
  <si>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</si>
  <si>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</si>
  <si>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</si>
  <si>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</si>
  <si>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</si>
  <si>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</si>
  <si>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</si>
  <si>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</si>
  <si>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</si>
  <si>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</si>
  <si>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</si>
  <si>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</si>
  <si>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</si>
  <si>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</si>
  <si>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</si>
  <si>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</si>
  <si>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</si>
  <si>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</si>
  <si>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</si>
  <si>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</si>
  <si>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</si>
  <si>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</si>
  <si>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</si>
  <si>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</si>
  <si>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</si>
  <si>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</si>
  <si>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</si>
  <si>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</si>
  <si>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</si>
  <si>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</si>
  <si>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</si>
  <si>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</si>
  <si>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</si>
  <si>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</si>
  <si>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</si>
  <si>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</si>
  <si>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</si>
  <si>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</si>
  <si>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</si>
  <si>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</si>
  <si>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</si>
  <si>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</si>
  <si>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</si>
  <si>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</si>
  <si>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</si>
  <si>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</si>
  <si>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</si>
  <si>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</si>
  <si>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</si>
  <si>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</si>
  <si>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</si>
  <si>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</si>
  <si>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</si>
  <si>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</si>
  <si>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</si>
  <si>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</si>
  <si>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</si>
  <si>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</si>
  <si>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</si>
  <si>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</si>
  <si>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</si>
  <si>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</si>
  <si>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</si>
  <si>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</si>
  <si>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</si>
  <si>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</si>
  <si>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</si>
  <si>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</si>
  <si>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</si>
  <si>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</si>
  <si>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</si>
  <si>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</si>
  <si>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</si>
  <si>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</si>
  <si>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</si>
  <si>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</si>
  <si>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</si>
  <si>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</si>
  <si>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</si>
  <si>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</si>
  <si>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</si>
  <si>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</si>
  <si>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</si>
  <si>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</si>
  <si>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</si>
  <si>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</si>
  <si>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</si>
  <si>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</si>
  <si>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</si>
  <si>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</si>
  <si>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</si>
  <si>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</si>
  <si>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</si>
  <si>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</si>
  <si>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</si>
  <si>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</si>
  <si>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</si>
  <si>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</si>
  <si>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</si>
  <si>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</si>
  <si>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</si>
  <si>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</si>
  <si>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</si>
  <si>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</si>
  <si>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</si>
  <si>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</si>
  <si>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</si>
  <si>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</si>
  <si>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</si>
  <si>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</si>
  <si>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</si>
  <si>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</si>
  <si>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</si>
  <si>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</si>
  <si>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</si>
  <si>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</si>
  <si>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</si>
  <si>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</si>
  <si>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</si>
  <si>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</si>
  <si>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</si>
  <si>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</si>
  <si>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</si>
  <si>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</si>
  <si>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</si>
  <si>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</si>
  <si>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</si>
  <si>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</si>
  <si>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</si>
  <si>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</si>
  <si>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</si>
  <si>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</si>
  <si>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</si>
  <si>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</si>
  <si>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</si>
  <si>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</si>
  <si>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</si>
  <si>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</si>
  <si>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</si>
  <si>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</si>
  <si>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</si>
  <si>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</si>
  <si>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</si>
  <si>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</si>
  <si>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</si>
  <si>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</si>
  <si>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</si>
  <si>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</si>
  <si>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</si>
  <si>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</si>
  <si>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</si>
  <si>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</si>
  <si>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</si>
  <si>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</si>
  <si>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</si>
  <si>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</si>
  <si>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</si>
  <si>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</si>
  <si>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</si>
  <si>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</si>
  <si>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</si>
  <si>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</si>
  <si>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</si>
  <si>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</si>
  <si>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</si>
  <si>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</si>
  <si>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</si>
  <si>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</si>
  <si>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</si>
  <si>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</si>
  <si>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</si>
  <si>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</si>
  <si>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</si>
  <si>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</si>
  <si>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</si>
  <si>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</si>
  <si>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</si>
  <si>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</si>
  <si>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</si>
  <si>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</si>
  <si>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</si>
  <si>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</si>
  <si>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</si>
  <si>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</si>
  <si>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</si>
  <si>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</si>
  <si>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</si>
  <si>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</si>
  <si>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</si>
  <si>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</si>
  <si>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</si>
  <si>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</si>
  <si>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</si>
  <si>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</si>
  <si>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</si>
  <si>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</si>
  <si>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</si>
  <si>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</si>
  <si>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</si>
  <si>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</si>
  <si>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</si>
  <si>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</si>
  <si>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</si>
  <si>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</si>
  <si>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</si>
  <si>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</si>
  <si>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</si>
  <si>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</si>
  <si>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</si>
  <si>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</si>
  <si>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</si>
  <si>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</si>
  <si>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</si>
  <si>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</si>
  <si>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</si>
  <si>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</si>
  <si>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</si>
  <si>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</si>
  <si>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</si>
  <si>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</si>
  <si>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</si>
  <si>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</si>
  <si>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</si>
  <si>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</si>
  <si>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</si>
  <si>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</si>
  <si>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</si>
  <si>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</si>
  <si>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</si>
  <si>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</si>
  <si>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</si>
  <si>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</si>
  <si>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</si>
  <si>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</si>
  <si>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</si>
  <si>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</si>
  <si>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</si>
  <si>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</si>
  <si>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</si>
  <si>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</si>
  <si>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</si>
  <si>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</si>
  <si>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</si>
  <si>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</si>
  <si>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</si>
  <si>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</si>
  <si>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</si>
  <si>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</si>
  <si>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</si>
  <si>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</si>
  <si>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</si>
  <si>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</si>
  <si>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</si>
  <si>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</si>
  <si>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</si>
  <si>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</si>
  <si>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</si>
  <si>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</si>
  <si>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</si>
  <si>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</si>
  <si>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</si>
  <si>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</si>
  <si>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</si>
  <si>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</si>
  <si>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</si>
  <si>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</si>
  <si>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</si>
  <si>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</si>
  <si>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</si>
  <si>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</si>
  <si>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</si>
  <si>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</si>
  <si>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</si>
  <si>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</si>
  <si>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</si>
  <si>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</si>
  <si>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</si>
  <si>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</si>
  <si>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</si>
  <si>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</si>
  <si>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</si>
  <si>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</si>
  <si>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</si>
  <si>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</si>
  <si>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</si>
  <si>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</si>
  <si>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</si>
  <si>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</si>
  <si>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</si>
  <si>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</si>
  <si>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</si>
  <si>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</si>
  <si>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</si>
  <si>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</si>
  <si>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</si>
  <si>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</si>
  <si>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</si>
  <si>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</si>
  <si>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</si>
  <si>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</si>
  <si>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</si>
  <si>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</si>
  <si>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</si>
  <si>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</si>
  <si>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</si>
  <si>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</si>
  <si>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</si>
  <si>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</si>
  <si>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</si>
  <si>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</si>
  <si>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</si>
  <si>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</si>
  <si>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</si>
  <si>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</si>
  <si>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</si>
  <si>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</si>
  <si>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</si>
  <si>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</si>
  <si>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</si>
  <si>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</si>
  <si>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</si>
  <si>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</si>
  <si>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</si>
  <si>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</si>
  <si>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</si>
  <si>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</si>
  <si>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</si>
  <si>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</si>
  <si>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</si>
  <si>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</si>
  <si>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</si>
  <si>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</si>
  <si>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</si>
  <si>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</si>
  <si>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</si>
  <si>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</si>
  <si>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</si>
  <si>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</si>
  <si>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</si>
  <si>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</si>
  <si>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</si>
  <si>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</si>
  <si>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</si>
  <si>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</si>
  <si>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</si>
  <si>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</si>
  <si>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</si>
  <si>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</si>
  <si>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</si>
  <si>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</si>
  <si>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</si>
  <si>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</si>
  <si>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</si>
  <si>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</si>
  <si>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</si>
  <si>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</si>
  <si>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</si>
  <si>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</si>
  <si>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</si>
  <si>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</si>
  <si>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</si>
  <si>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</si>
  <si>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</si>
  <si>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</si>
  <si>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</si>
  <si>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</si>
  <si>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</si>
  <si>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</si>
  <si>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</si>
  <si>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</si>
  <si>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</si>
  <si>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</si>
  <si>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</si>
  <si>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</si>
  <si>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</si>
  <si>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</si>
  <si>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</si>
  <si>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</si>
  <si>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</si>
  <si>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</si>
  <si>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</si>
  <si>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</si>
  <si>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</si>
  <si>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</si>
  <si>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</si>
  <si>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</si>
  <si>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</si>
  <si>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</si>
  <si>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</si>
  <si>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</si>
  <si>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</si>
  <si>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</si>
  <si>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</si>
  <si>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</si>
  <si>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</si>
  <si>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</si>
  <si>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</si>
  <si>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</si>
  <si>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</si>
  <si>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</si>
  <si>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</si>
  <si>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</si>
  <si>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</si>
  <si>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</si>
  <si>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</si>
  <si>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</si>
  <si>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</si>
  <si>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</si>
  <si>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</si>
  <si>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</si>
  <si>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</si>
  <si>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</si>
  <si>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</si>
  <si>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</si>
  <si>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</si>
  <si>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</si>
  <si>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</si>
  <si>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</si>
  <si>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</si>
  <si>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</si>
  <si>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</si>
  <si>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</si>
  <si>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</si>
  <si>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</si>
  <si>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</si>
  <si>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</si>
  <si>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</si>
  <si>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</si>
  <si>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</si>
  <si>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</si>
  <si>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</si>
  <si>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</si>
  <si>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</si>
  <si>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</si>
  <si>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</si>
  <si>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</si>
  <si>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</si>
  <si>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</si>
  <si>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</si>
  <si>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</si>
  <si>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</si>
  <si>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</si>
  <si>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</si>
  <si>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</si>
  <si>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</si>
  <si>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</si>
  <si>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</si>
  <si>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</si>
  <si>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</si>
  <si>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</si>
  <si>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</si>
  <si>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</si>
  <si>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</si>
  <si>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</si>
  <si>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</si>
  <si>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</si>
  <si>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</si>
  <si>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</si>
  <si>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</si>
  <si>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</si>
  <si>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</si>
  <si>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</si>
  <si>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</si>
  <si>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</si>
  <si>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</si>
  <si>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</si>
  <si>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</si>
  <si>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</si>
  <si>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</si>
  <si>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</si>
  <si>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</si>
  <si>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</si>
  <si>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</si>
  <si>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</si>
  <si>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</si>
  <si>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</si>
  <si>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</si>
  <si>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</si>
  <si>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</si>
  <si>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</si>
  <si>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</si>
  <si>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</si>
  <si>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</si>
  <si>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</si>
  <si>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</si>
  <si>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</si>
  <si>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</si>
  <si>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</si>
  <si>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</si>
  <si>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</si>
  <si>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</si>
  <si>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</si>
  <si>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</si>
  <si>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</si>
  <si>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</si>
  <si>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</si>
  <si>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</si>
  <si>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</si>
  <si>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</si>
  <si>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</si>
  <si>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</si>
  <si>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</si>
  <si>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</si>
  <si>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</si>
  <si>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</si>
  <si>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</si>
  <si>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</si>
  <si>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</si>
  <si>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</si>
  <si>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</si>
  <si>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</si>
  <si>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</si>
  <si>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</si>
  <si>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</si>
  <si>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</si>
  <si>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</si>
  <si>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</si>
  <si>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</si>
  <si>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</si>
  <si>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</si>
  <si>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</si>
  <si>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</si>
  <si>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</si>
  <si>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</si>
  <si>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</si>
  <si>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</si>
  <si>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</si>
  <si>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</si>
  <si>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</si>
  <si>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</si>
  <si>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</si>
  <si>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</si>
  <si>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</si>
  <si>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</si>
  <si>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</si>
  <si>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</si>
  <si>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</si>
  <si>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</si>
  <si>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</si>
  <si>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</si>
  <si>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</si>
  <si>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</si>
  <si>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</si>
  <si>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</si>
  <si>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</si>
  <si>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</si>
  <si>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</si>
  <si>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</si>
  <si>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</si>
  <si>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</si>
  <si>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</si>
  <si>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</si>
  <si>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</si>
  <si>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</si>
  <si>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</si>
  <si>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</si>
  <si>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</si>
  <si>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</si>
  <si>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</si>
  <si>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</si>
  <si>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</si>
  <si>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</si>
  <si>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</si>
  <si>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</si>
  <si>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</si>
  <si>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</si>
  <si>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</si>
  <si>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</si>
  <si>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</si>
  <si>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</si>
  <si>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</si>
  <si>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</si>
  <si>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</si>
  <si>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</si>
  <si>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</si>
  <si>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</si>
  <si>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</si>
  <si>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</si>
  <si>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</si>
  <si>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</si>
  <si>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</si>
  <si>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</si>
  <si>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</si>
  <si>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</si>
  <si>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</si>
  <si>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</si>
  <si>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</si>
  <si>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</si>
  <si>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</si>
  <si>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</si>
  <si>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</si>
  <si>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</si>
  <si>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</si>
  <si>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</si>
  <si>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</si>
  <si>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</si>
  <si>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</si>
  <si>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</si>
  <si>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</si>
  <si>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</si>
  <si>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</si>
  <si>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</si>
  <si>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</si>
  <si>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</si>
  <si>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</si>
  <si>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</si>
  <si>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</si>
  <si>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</si>
  <si>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</si>
  <si>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</si>
  <si>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</si>
  <si>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</si>
  <si>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</si>
  <si>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</si>
  <si>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</si>
  <si>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</si>
  <si>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</si>
  <si>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</si>
  <si>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</si>
  <si>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</si>
  <si>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</si>
  <si>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</si>
  <si>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</si>
  <si>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</si>
  <si>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</si>
  <si>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</si>
  <si>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</si>
  <si>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</si>
  <si>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</si>
  <si>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</si>
  <si>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</si>
  <si>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</si>
  <si>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</si>
  <si>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</si>
  <si>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</si>
  <si>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</si>
  <si>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</si>
  <si>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</si>
  <si>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</si>
  <si>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</si>
  <si>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</si>
  <si>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</si>
  <si>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</si>
  <si>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</si>
  <si>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</si>
  <si>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</si>
  <si>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</si>
  <si>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</si>
  <si>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</si>
  <si>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</si>
  <si>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</si>
  <si>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</si>
  <si>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</si>
  <si>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</si>
  <si>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</si>
  <si>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</si>
  <si>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</si>
  <si>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</si>
  <si>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</si>
  <si>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</si>
  <si>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</si>
  <si>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</si>
  <si>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</si>
  <si>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</si>
  <si>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</si>
  <si>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</si>
  <si>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</si>
  <si>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</si>
  <si>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</si>
  <si>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</si>
  <si>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</si>
  <si>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</si>
  <si>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</si>
  <si>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</si>
  <si>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</si>
  <si>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</si>
  <si>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</si>
  <si>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</si>
  <si>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</si>
  <si>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</si>
  <si>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</si>
  <si>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</si>
  <si>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</si>
  <si>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</si>
  <si>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</si>
  <si>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</si>
  <si>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</si>
  <si>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</si>
  <si>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</si>
  <si>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</si>
  <si>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</si>
  <si>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</si>
  <si>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</si>
  <si>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</si>
  <si>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</si>
  <si>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</si>
  <si>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</si>
  <si>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</si>
  <si>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</si>
  <si>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</si>
  <si>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</si>
  <si>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</si>
  <si>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</si>
  <si>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</si>
  <si>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</si>
  <si>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</si>
  <si>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</si>
  <si>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</si>
  <si>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</si>
  <si>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</si>
  <si>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</si>
  <si>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</si>
  <si>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</si>
  <si>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</si>
  <si>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</si>
  <si>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</si>
  <si>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</si>
  <si>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</si>
  <si>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</si>
  <si>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</si>
  <si>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</si>
  <si>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</si>
  <si>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</si>
  <si>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</si>
  <si>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</si>
  <si>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</si>
  <si>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</si>
  <si>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</si>
  <si>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</si>
  <si>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</si>
  <si>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</si>
  <si>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</si>
  <si>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</si>
  <si>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</si>
  <si>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</si>
  <si>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</si>
  <si>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</si>
  <si>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</si>
  <si>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</si>
  <si>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</si>
  <si>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</si>
  <si>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</si>
  <si>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</si>
  <si>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</si>
  <si>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</si>
  <si>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</si>
  <si>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</si>
  <si>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</si>
  <si>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</si>
  <si>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</si>
  <si>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</si>
  <si>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</si>
  <si>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</si>
  <si>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</si>
  <si>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</si>
  <si>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</si>
  <si>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</si>
  <si>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</si>
  <si>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</si>
  <si>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</si>
  <si>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</si>
  <si>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</si>
  <si>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</si>
  <si>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</si>
  <si>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</si>
  <si>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</si>
  <si>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</si>
  <si>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</si>
  <si>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</si>
  <si>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</si>
  <si>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</si>
  <si>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</si>
  <si>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</si>
  <si>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</si>
  <si>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</si>
  <si>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</si>
  <si>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</si>
  <si>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</si>
  <si>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</si>
  <si>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</si>
  <si>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</si>
  <si>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</si>
  <si>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</si>
  <si>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</si>
  <si>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</si>
  <si>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</si>
  <si>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</si>
  <si>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</si>
  <si>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</si>
  <si>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</si>
  <si>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</si>
  <si>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</si>
  <si>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</si>
  <si>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</si>
  <si>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</si>
  <si>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</si>
  <si>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</si>
  <si>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</si>
  <si>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</si>
  <si>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</si>
  <si>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</si>
  <si>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</si>
  <si>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</si>
  <si>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</si>
  <si>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</si>
  <si>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</si>
  <si>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</si>
  <si>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</si>
  <si>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</si>
  <si>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</si>
  <si>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</si>
  <si>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</si>
  <si>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</si>
  <si>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</si>
  <si>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</si>
  <si>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</si>
  <si>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</si>
  <si>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</si>
  <si>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</si>
  <si>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</si>
  <si>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</si>
  <si>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</si>
  <si>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</si>
  <si>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</si>
  <si>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</si>
  <si>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</si>
  <si>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</si>
  <si>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</si>
  <si>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</si>
  <si>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</si>
  <si>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</si>
  <si>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</si>
  <si>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</si>
  <si>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</si>
  <si>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</si>
  <si>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</si>
  <si>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</si>
  <si>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</si>
  <si>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</si>
  <si>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</si>
  <si>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</si>
  <si>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</si>
  <si>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</si>
  <si>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</si>
  <si>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</si>
  <si>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</si>
  <si>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</si>
  <si>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</si>
  <si>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</si>
  <si>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</si>
  <si>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</si>
  <si>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</si>
  <si>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</si>
  <si>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</si>
  <si>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</si>
  <si>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</si>
  <si>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</si>
  <si>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</si>
  <si>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</si>
  <si>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</si>
  <si>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</si>
  <si>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</si>
  <si>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</si>
  <si>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</si>
  <si>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</si>
  <si>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</si>
  <si>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</si>
  <si>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</si>
  <si>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</si>
  <si>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</si>
  <si>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</si>
  <si>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</si>
  <si>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</si>
  <si>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</si>
  <si>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</si>
  <si>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</si>
  <si>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</si>
  <si>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</si>
  <si>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</si>
  <si>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</si>
  <si>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</si>
  <si>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</si>
  <si>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</si>
  <si>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</si>
  <si>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</si>
  <si>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</si>
  <si>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</si>
  <si>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</si>
  <si>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</si>
  <si>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</si>
  <si>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</si>
  <si>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</si>
  <si>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</si>
  <si>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</si>
  <si>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</si>
  <si>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</si>
  <si>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</si>
  <si>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</si>
  <si>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</si>
  <si>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</si>
  <si>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</si>
  <si>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</si>
  <si>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</si>
  <si>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</si>
  <si>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</si>
  <si>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</si>
  <si>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</si>
  <si>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</si>
  <si>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</si>
  <si>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</si>
  <si>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</si>
  <si>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</si>
  <si>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</si>
  <si>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</si>
  <si>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</si>
  <si>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</si>
  <si>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</si>
  <si>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</si>
  <si>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</si>
  <si>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</si>
  <si>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</si>
  <si>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</si>
  <si>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</si>
  <si>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</si>
  <si>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</si>
  <si>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</si>
  <si>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</si>
  <si>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</si>
  <si>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</si>
  <si>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</si>
  <si>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</si>
  <si>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</si>
  <si>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</si>
  <si>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</si>
  <si>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</si>
  <si>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</si>
  <si>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</si>
  <si>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</si>
  <si>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</si>
  <si>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</si>
  <si>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</si>
  <si>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</si>
  <si>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</si>
  <si>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</si>
  <si>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</si>
  <si>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</si>
  <si>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</si>
  <si>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</si>
  <si>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</si>
  <si>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</si>
  <si>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</si>
  <si>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</si>
  <si>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</si>
  <si>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</si>
  <si>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</si>
  <si>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</si>
  <si>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</si>
  <si>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</si>
  <si>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</si>
  <si>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</si>
  <si>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</si>
  <si>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</si>
  <si>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</si>
  <si>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</si>
  <si>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</si>
  <si>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</si>
  <si>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</si>
  <si>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</si>
  <si>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</si>
  <si>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</si>
  <si>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</si>
  <si>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</si>
  <si>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</si>
  <si>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</si>
  <si>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</si>
  <si>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</si>
  <si>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</si>
  <si>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</si>
  <si>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</si>
  <si>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</si>
  <si>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</si>
  <si>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</si>
  <si>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</si>
  <si>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</si>
  <si>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</si>
  <si>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</si>
  <si>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</si>
  <si>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</si>
  <si>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</si>
  <si>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</si>
  <si>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</si>
  <si>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</si>
  <si>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</si>
  <si>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</si>
  <si>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</si>
  <si>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</si>
  <si>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</si>
  <si>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</si>
  <si>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</si>
  <si>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</si>
  <si>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</si>
  <si>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</si>
  <si>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</si>
  <si>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</si>
  <si>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</si>
  <si>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</si>
  <si>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</si>
  <si>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</si>
  <si>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</si>
  <si>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</si>
  <si>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</si>
  <si>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</si>
  <si>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</si>
  <si>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</si>
  <si>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</si>
  <si>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</si>
  <si>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</si>
  <si>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</si>
  <si>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</si>
  <si>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</si>
  <si>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</si>
  <si>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</si>
  <si>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</si>
  <si>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</si>
  <si>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</si>
  <si>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</si>
  <si>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</si>
  <si>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</si>
  <si>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</si>
  <si>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</si>
  <si>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</si>
  <si>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</si>
  <si>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</si>
  <si>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</si>
  <si>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</si>
  <si>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</si>
  <si>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</si>
  <si>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</si>
  <si>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</si>
  <si>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</si>
  <si>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</si>
  <si>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</si>
  <si>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</si>
  <si>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</si>
  <si>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</si>
  <si>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</si>
  <si>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</si>
  <si>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</si>
  <si>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</si>
  <si>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</si>
  <si>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</si>
  <si>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</si>
  <si>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</si>
  <si>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</si>
  <si>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</si>
  <si>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</si>
  <si>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</si>
  <si>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</si>
  <si>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</si>
  <si>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</si>
  <si>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</si>
  <si>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</si>
  <si>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</si>
  <si>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</si>
  <si>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</si>
  <si>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</si>
  <si>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</si>
  <si>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</si>
  <si>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</si>
  <si>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</si>
  <si>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</si>
  <si>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</si>
  <si>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</si>
  <si>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</si>
  <si>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</si>
  <si>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</si>
  <si>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</si>
  <si>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</si>
  <si>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</si>
  <si>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</si>
  <si>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</si>
  <si>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</si>
  <si>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</si>
  <si>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</si>
  <si>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</si>
  <si>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</si>
  <si>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</si>
  <si>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</si>
  <si>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</si>
  <si>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</si>
  <si>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</si>
  <si>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</si>
  <si>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</si>
  <si>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</si>
  <si>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</si>
  <si>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</si>
  <si>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</si>
  <si>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</si>
  <si>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</si>
  <si>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</si>
  <si>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</si>
  <si>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</si>
  <si>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</si>
  <si>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</si>
  <si>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</si>
  <si>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</si>
  <si>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</si>
  <si>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</si>
  <si>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</si>
  <si>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</si>
  <si>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</si>
  <si>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</si>
  <si>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</si>
  <si>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</si>
  <si>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</si>
  <si>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</si>
  <si>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</si>
  <si>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</si>
  <si>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</si>
  <si>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</si>
  <si>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</si>
  <si>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</si>
  <si>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</si>
  <si>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</si>
  <si>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</si>
  <si>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</si>
  <si>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</si>
  <si>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</si>
  <si>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</si>
  <si>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</si>
  <si>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</si>
  <si>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</si>
  <si>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</si>
  <si>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</si>
  <si>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</si>
  <si>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</si>
  <si>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</si>
  <si>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</si>
  <si>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</si>
  <si>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</si>
  <si>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</si>
  <si>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</si>
  <si>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</si>
  <si>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</si>
  <si>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</si>
  <si>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</si>
  <si>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</si>
  <si>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</si>
  <si>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</si>
  <si>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</si>
  <si>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</si>
  <si>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</si>
  <si>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</si>
  <si>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</si>
  <si>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</si>
  <si>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</si>
  <si>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</si>
  <si>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</si>
  <si>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</si>
  <si>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</si>
  <si>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</si>
  <si>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</si>
  <si>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</si>
  <si>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</si>
  <si>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</si>
  <si>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</si>
  <si>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</si>
  <si>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</si>
  <si>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</si>
  <si>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</si>
  <si>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</si>
  <si>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</si>
  <si>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</si>
  <si>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</si>
  <si>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</si>
  <si>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</si>
  <si>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</si>
  <si>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</si>
  <si>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</si>
  <si>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</si>
  <si>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</si>
  <si>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</si>
  <si>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</si>
  <si>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</si>
  <si>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</si>
  <si>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</si>
  <si>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</si>
  <si>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</si>
  <si>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</si>
  <si>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</si>
  <si>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</si>
  <si>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</si>
  <si>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</si>
  <si>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</si>
  <si>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</si>
  <si>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</si>
  <si>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</si>
  <si>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</si>
  <si>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</si>
  <si>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</si>
  <si>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</si>
  <si>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</si>
  <si>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</si>
  <si>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</si>
  <si>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</si>
  <si>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</si>
  <si>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</si>
  <si>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</si>
  <si>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</si>
  <si>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</si>
  <si>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</si>
  <si>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</si>
  <si>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</si>
  <si>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</si>
  <si>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</si>
  <si>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</si>
  <si>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</si>
  <si>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</si>
  <si>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</si>
  <si>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</si>
  <si>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</si>
  <si>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</si>
  <si>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</si>
  <si>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</si>
  <si>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</si>
  <si>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</si>
  <si>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</si>
  <si>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</si>
  <si>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</si>
  <si>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</si>
  <si>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</si>
  <si>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</si>
  <si>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</si>
  <si>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</si>
  <si>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</si>
  <si>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</si>
  <si>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</si>
  <si>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</si>
  <si>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</si>
  <si>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</si>
  <si>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</si>
  <si>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</si>
  <si>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</si>
  <si>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</si>
  <si>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</si>
  <si>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</si>
  <si>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</si>
  <si>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</si>
  <si>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</si>
  <si>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</si>
  <si>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</si>
  <si>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</si>
  <si>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</si>
  <si>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</si>
  <si>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</si>
  <si>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</si>
  <si>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</si>
  <si>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</si>
  <si>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</si>
  <si>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</si>
  <si>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</si>
  <si>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</si>
  <si>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</si>
  <si>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</si>
  <si>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</si>
  <si>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</si>
  <si>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</si>
  <si>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</si>
  <si>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</si>
  <si>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</si>
  <si>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</si>
  <si>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</si>
  <si>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</si>
  <si>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</si>
  <si>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</si>
  <si>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</si>
  <si>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</si>
  <si>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</si>
  <si>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</si>
  <si>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</si>
  <si>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</si>
  <si>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</si>
  <si>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</si>
  <si>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</si>
  <si>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</si>
  <si>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</si>
  <si>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</si>
  <si>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</si>
  <si>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</si>
  <si>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</si>
  <si>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</si>
  <si>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</si>
  <si>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</si>
  <si>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</si>
  <si>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</si>
  <si>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</si>
  <si>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</si>
  <si>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</si>
  <si>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</si>
  <si>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</si>
  <si>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</si>
  <si>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</si>
  <si>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</si>
  <si>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</si>
  <si>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</si>
  <si>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</si>
  <si>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</si>
  <si>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</si>
  <si>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</si>
  <si>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</si>
  <si>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</si>
  <si>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</si>
  <si>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</si>
  <si>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</si>
  <si>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</si>
  <si>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</si>
  <si>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</si>
  <si>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</si>
  <si>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</si>
  <si>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</si>
  <si>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</si>
  <si>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</si>
  <si>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</si>
  <si>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</si>
  <si>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</si>
  <si>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</si>
  <si>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</si>
  <si>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</si>
  <si>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</si>
  <si>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</si>
  <si>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</si>
  <si>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</si>
  <si>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</si>
  <si>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</si>
  <si>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</si>
  <si>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</si>
  <si>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</si>
  <si>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</si>
  <si>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</si>
  <si>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</si>
  <si>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</si>
  <si>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</si>
  <si>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</si>
  <si>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</si>
  <si>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</si>
  <si>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</si>
  <si>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</si>
  <si>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</si>
  <si>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</si>
  <si>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</si>
  <si>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</si>
  <si>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</si>
  <si>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</si>
  <si>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</si>
  <si>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</si>
  <si>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</si>
  <si>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</si>
  <si>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</si>
  <si>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</si>
  <si>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</si>
  <si>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</si>
  <si>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</si>
  <si>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</si>
  <si>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</si>
  <si>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</si>
  <si>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</si>
  <si>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</si>
  <si>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</si>
  <si>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</si>
  <si>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</si>
  <si>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</si>
  <si>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</si>
  <si>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</si>
  <si>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</si>
  <si>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</si>
  <si>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</si>
  <si>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</si>
  <si>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</si>
  <si>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</si>
  <si>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</si>
  <si>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</si>
  <si>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</si>
  <si>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</si>
  <si>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</si>
  <si>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</si>
  <si>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</si>
  <si>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</si>
  <si>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</si>
  <si>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</si>
  <si>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</si>
  <si>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</si>
  <si>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</si>
  <si>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</si>
  <si>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</si>
  <si>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</si>
  <si>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</si>
  <si>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</si>
  <si>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</si>
  <si>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</si>
  <si>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</si>
  <si>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</si>
  <si>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</si>
  <si>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</si>
  <si>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</si>
  <si>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</si>
  <si>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</si>
  <si>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</si>
  <si>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</si>
  <si>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</si>
  <si>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</si>
  <si>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</si>
  <si>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</si>
  <si>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</si>
  <si>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</si>
  <si>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</si>
  <si>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</si>
  <si>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</si>
  <si>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</si>
  <si>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</si>
  <si>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</si>
  <si>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</si>
  <si>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</si>
  <si>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</si>
  <si>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</si>
  <si>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</si>
  <si>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</si>
  <si>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</si>
  <si>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</si>
  <si>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</si>
  <si>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</si>
  <si>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</si>
  <si>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</si>
  <si>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</si>
  <si>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</si>
  <si>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</si>
  <si>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</si>
  <si>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</si>
  <si>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</si>
  <si>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</si>
  <si>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</si>
  <si>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</si>
  <si>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</si>
  <si>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</si>
  <si>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</si>
  <si>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</si>
  <si>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</si>
  <si>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</si>
  <si>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</si>
  <si>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</si>
  <si>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</si>
  <si>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</si>
  <si>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</si>
  <si>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</si>
  <si>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</si>
  <si>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</si>
  <si>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</si>
  <si>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</si>
  <si>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</si>
  <si>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</si>
  <si>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</si>
  <si>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</si>
  <si>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</si>
  <si>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</si>
  <si>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</si>
  <si>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</si>
  <si>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</si>
  <si>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</si>
  <si>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</si>
  <si>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</si>
  <si>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</si>
  <si>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</si>
  <si>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</si>
  <si>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</si>
  <si>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</si>
  <si>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</si>
  <si>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</si>
  <si>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</si>
  <si>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</si>
  <si>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</si>
  <si>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</si>
  <si>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</si>
  <si>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</si>
  <si>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</si>
  <si>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</si>
  <si>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</si>
  <si>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</si>
  <si>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</si>
  <si>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</si>
  <si>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</si>
  <si>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</si>
  <si>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</si>
  <si>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</si>
  <si>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</si>
  <si>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</si>
  <si>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</si>
  <si>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</si>
  <si>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</si>
  <si>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</si>
  <si>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</si>
  <si>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</si>
  <si>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</si>
  <si>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</si>
  <si>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</si>
  <si>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</si>
  <si>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</si>
  <si>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</si>
  <si>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</si>
  <si>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</si>
  <si>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</si>
  <si>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</si>
  <si>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</si>
  <si>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</si>
  <si>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</si>
  <si>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</si>
  <si>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</si>
  <si>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</si>
  <si>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</si>
  <si>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</si>
  <si>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</si>
  <si>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</si>
  <si>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</si>
  <si>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</si>
  <si>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</si>
  <si>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</si>
  <si>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</si>
  <si>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</si>
  <si>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</si>
  <si>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</si>
  <si>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</si>
  <si>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</si>
  <si>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</si>
  <si>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</si>
  <si>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</si>
  <si>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</si>
  <si>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</si>
  <si>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</si>
  <si>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</si>
  <si>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</si>
  <si>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</si>
  <si>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</si>
  <si>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</si>
  <si>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</si>
  <si>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</si>
  <si>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</si>
  <si>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</si>
  <si>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</si>
  <si>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</si>
  <si>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</si>
  <si>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</si>
  <si>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</si>
  <si>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</si>
  <si>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</si>
  <si>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</si>
  <si>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</si>
  <si>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</si>
  <si>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</si>
  <si>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</si>
  <si>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</si>
  <si>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</si>
  <si>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</si>
  <si>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</si>
  <si>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</si>
  <si>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</si>
  <si>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</si>
  <si>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</si>
  <si>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</si>
  <si>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</si>
  <si>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</si>
  <si>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</si>
  <si>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</si>
  <si>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</si>
  <si>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</si>
  <si>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</si>
  <si>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</si>
  <si>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</si>
  <si>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</si>
  <si>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</si>
  <si>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</si>
  <si>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</si>
  <si>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</si>
  <si>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</si>
  <si>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</si>
  <si>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</si>
  <si>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</si>
  <si>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</si>
  <si>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</si>
  <si>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</si>
  <si>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</si>
  <si>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</si>
  <si>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</si>
  <si>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</si>
  <si>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</si>
  <si>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</si>
  <si>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</si>
  <si>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</si>
  <si>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</si>
  <si>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</si>
  <si>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</si>
  <si>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</si>
  <si>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</si>
  <si>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</si>
  <si>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</si>
  <si>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</si>
  <si>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</si>
  <si>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</si>
  <si>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</si>
  <si>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</si>
  <si>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</si>
  <si>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</si>
  <si>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</si>
  <si>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</si>
  <si>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</si>
  <si>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</si>
  <si>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</si>
  <si>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</si>
  <si>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</si>
  <si>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</si>
  <si>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</si>
  <si>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</si>
  <si>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</si>
  <si>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</si>
  <si>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</si>
  <si>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</si>
  <si>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</si>
  <si>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</si>
  <si>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</si>
  <si>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</si>
  <si>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</si>
  <si>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</si>
  <si>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</si>
  <si>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</si>
  <si>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</si>
  <si>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</si>
  <si>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</si>
  <si>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</si>
  <si>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</si>
  <si>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</si>
  <si>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</si>
  <si>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</si>
  <si>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</si>
  <si>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</si>
  <si>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</si>
  <si>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</si>
  <si>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</si>
  <si>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</si>
  <si>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</si>
  <si>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</si>
  <si>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</si>
  <si>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</si>
  <si>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</si>
  <si>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</si>
  <si>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</si>
  <si>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</si>
  <si>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</si>
  <si>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</si>
  <si>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</si>
  <si>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</si>
  <si>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</si>
  <si>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</si>
  <si>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</si>
  <si>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</si>
  <si>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</si>
  <si>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</si>
  <si>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</si>
  <si>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</si>
  <si>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</si>
  <si>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</si>
  <si>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</si>
  <si>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</si>
  <si>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</si>
  <si>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</si>
  <si>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</si>
  <si>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</si>
  <si>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</si>
  <si>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</si>
  <si>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</si>
  <si>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</si>
  <si>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</si>
  <si>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</si>
  <si>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</si>
  <si>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</si>
  <si>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</si>
  <si>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</si>
  <si>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</si>
  <si>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</si>
  <si>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</si>
  <si>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</si>
  <si>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</si>
  <si>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</si>
  <si>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</si>
  <si>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</si>
  <si>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</si>
  <si>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</si>
  <si>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</si>
  <si>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</si>
  <si>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</si>
  <si>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</si>
  <si>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</si>
  <si>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</si>
  <si>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</si>
  <si>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</si>
  <si>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</si>
  <si>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</si>
  <si>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</si>
  <si>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</si>
  <si>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</si>
  <si>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</si>
  <si>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</si>
  <si>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</si>
  <si>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</si>
  <si>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</si>
  <si>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</si>
  <si>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</si>
  <si>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</si>
  <si>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</si>
  <si>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</si>
  <si>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</si>
  <si>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</si>
  <si>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</si>
  <si>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</si>
  <si>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</si>
  <si>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</si>
  <si>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</si>
  <si>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</si>
  <si>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</si>
  <si>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</si>
  <si>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</si>
  <si>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</si>
  <si>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</si>
  <si>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</si>
  <si>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</si>
  <si>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</si>
  <si>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</si>
  <si>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</si>
  <si>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</si>
  <si>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</si>
  <si>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</si>
  <si>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</si>
  <si>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</si>
  <si>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</si>
  <si>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</si>
  <si>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</si>
  <si>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</si>
  <si>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</si>
  <si>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</si>
  <si>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</si>
  <si>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</si>
  <si>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</si>
  <si>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</si>
  <si>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</si>
  <si>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</si>
  <si>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</si>
  <si>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</si>
  <si>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</si>
  <si>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</si>
  <si>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</si>
  <si>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</si>
  <si>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</si>
  <si>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</si>
  <si>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</si>
  <si>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</si>
  <si>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</si>
  <si>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</si>
  <si>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</si>
  <si>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</si>
  <si>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</si>
  <si>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</si>
  <si>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</si>
  <si>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</si>
  <si>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</si>
  <si>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</si>
  <si>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</si>
  <si>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</si>
  <si>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</si>
  <si>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</si>
  <si>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</si>
  <si>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</si>
  <si>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</si>
  <si>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</si>
  <si>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</si>
  <si>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</si>
  <si>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</si>
  <si>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</si>
  <si>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</si>
  <si>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</si>
  <si>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</si>
  <si>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</si>
  <si>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</si>
  <si>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</si>
  <si>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</si>
  <si>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</si>
  <si>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</si>
  <si>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</si>
  <si>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</si>
  <si>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</si>
  <si>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</si>
  <si>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</si>
  <si>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</si>
  <si>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</si>
  <si>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</si>
  <si>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</si>
  <si>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</si>
  <si>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</si>
  <si>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</si>
  <si>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</si>
  <si>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</si>
  <si>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</si>
  <si>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</si>
  <si>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</si>
  <si>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</si>
  <si>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</si>
  <si>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</si>
  <si>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</si>
  <si>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</si>
  <si>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</si>
  <si>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</si>
  <si>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</si>
  <si>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</si>
  <si>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</si>
  <si>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</si>
  <si>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</si>
  <si>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</si>
  <si>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</si>
  <si>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</si>
  <si>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</si>
  <si>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</si>
  <si>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</si>
  <si>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</si>
  <si>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</si>
  <si>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</si>
  <si>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</si>
  <si>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</si>
  <si>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</si>
  <si>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</si>
  <si>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</si>
  <si>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</si>
  <si>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</si>
  <si>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</si>
  <si>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</si>
  <si>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</si>
  <si>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</si>
  <si>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</si>
  <si>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</si>
  <si>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</si>
  <si>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</si>
  <si>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</si>
  <si>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</si>
  <si>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</si>
  <si>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</si>
  <si>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</si>
  <si>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</si>
  <si>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</si>
  <si>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</si>
  <si>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</si>
  <si>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</si>
  <si>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</si>
  <si>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</si>
  <si>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</si>
  <si>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</si>
  <si>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</si>
  <si>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</si>
  <si>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</si>
  <si>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</si>
  <si>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</si>
  <si>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</si>
  <si>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</si>
  <si>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</si>
  <si>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</si>
  <si>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</si>
  <si>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</si>
  <si>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</si>
  <si>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</si>
  <si>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</si>
  <si>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</si>
  <si>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</si>
  <si>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</si>
  <si>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</si>
  <si>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</si>
  <si>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</si>
  <si>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</si>
  <si>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</si>
  <si>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</si>
  <si>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</si>
  <si>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</si>
  <si>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</si>
  <si>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</si>
  <si>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</si>
  <si>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</si>
  <si>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</si>
  <si>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</si>
  <si>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</si>
  <si>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</si>
  <si>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</si>
  <si>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</si>
  <si>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</si>
  <si>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</si>
  <si>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</si>
  <si>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</si>
  <si>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</si>
  <si>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</si>
  <si>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</si>
  <si>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</si>
  <si>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</si>
  <si>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</si>
  <si>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</si>
  <si>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</si>
  <si>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</si>
  <si>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</si>
  <si>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</si>
  <si>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</si>
  <si>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</si>
  <si>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</si>
  <si>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</si>
  <si>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</si>
  <si>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</si>
  <si>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</si>
  <si>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</si>
  <si>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</si>
  <si>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</si>
  <si>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</si>
  <si>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</si>
  <si>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</si>
  <si>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</si>
  <si>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</si>
  <si>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</si>
  <si>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</si>
  <si>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</si>
  <si>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</si>
  <si>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</si>
  <si>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</si>
  <si>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</si>
  <si>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</si>
  <si>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</si>
  <si>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</si>
  <si>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</si>
  <si>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</si>
  <si>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</si>
  <si>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</si>
  <si>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</si>
  <si>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</si>
  <si>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</si>
  <si>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</si>
  <si>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</si>
  <si>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</si>
  <si>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</si>
  <si>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</si>
  <si>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</si>
  <si>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</si>
  <si>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</si>
  <si>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</si>
  <si>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</si>
  <si>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</si>
  <si>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</si>
  <si>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</si>
  <si>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</si>
  <si>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</si>
  <si>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</si>
  <si>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</si>
  <si>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</si>
  <si>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</si>
  <si>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</si>
  <si>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</si>
  <si>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</si>
  <si>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</si>
  <si>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</si>
  <si>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</si>
  <si>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</si>
  <si>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</si>
  <si>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</si>
  <si>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</si>
  <si>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</si>
  <si>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</si>
  <si>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</si>
  <si>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</si>
  <si>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</si>
  <si>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</si>
  <si>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</si>
  <si>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</si>
  <si>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</si>
  <si>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</si>
  <si>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</si>
  <si>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</si>
  <si>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</si>
  <si>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</si>
  <si>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</si>
  <si>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</si>
  <si>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</si>
  <si>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</si>
  <si>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</si>
  <si>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</si>
  <si>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</si>
  <si>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</si>
  <si>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</si>
  <si>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</si>
  <si>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</si>
  <si>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</si>
  <si>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</si>
  <si>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</si>
  <si>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</si>
  <si>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</si>
  <si>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</si>
  <si>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</si>
  <si>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</si>
  <si>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</si>
  <si>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</si>
  <si>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</si>
  <si>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</si>
  <si>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</si>
  <si>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</si>
  <si>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</si>
  <si>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</si>
  <si>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</si>
  <si>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</si>
  <si>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</si>
  <si>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</si>
  <si>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</si>
  <si>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</si>
  <si>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</si>
  <si>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</si>
  <si>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</si>
  <si>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</si>
  <si>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</si>
  <si>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</si>
  <si>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</si>
  <si>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</si>
  <si>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</si>
  <si>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</si>
  <si>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</si>
  <si>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</si>
  <si>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</si>
  <si>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</si>
  <si>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</si>
  <si>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</si>
  <si>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</si>
  <si>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</si>
  <si>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</si>
  <si>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</si>
  <si>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</si>
  <si>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</si>
  <si>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</si>
  <si>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</si>
  <si>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</si>
  <si>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</si>
  <si>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</si>
  <si>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</si>
  <si>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</si>
  <si>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</si>
  <si>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</si>
  <si>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</si>
  <si>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</si>
  <si>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</si>
  <si>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</si>
  <si>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</si>
  <si>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</si>
  <si>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</si>
  <si>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</si>
  <si>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</si>
  <si>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</si>
  <si>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</si>
  <si>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</si>
  <si>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</si>
  <si>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</si>
  <si>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</si>
  <si>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</si>
  <si>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</si>
  <si>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</si>
  <si>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</si>
  <si>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</si>
  <si>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</si>
  <si>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</si>
  <si>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</si>
  <si>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</si>
  <si>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</si>
  <si>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</si>
  <si>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</si>
  <si>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</si>
  <si>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</si>
  <si>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</si>
  <si>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</si>
  <si>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</si>
  <si>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</si>
  <si>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</si>
  <si>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</si>
  <si>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</si>
  <si>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</si>
  <si>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</si>
  <si>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</si>
  <si>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</si>
  <si>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</si>
  <si>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</si>
  <si>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</si>
  <si>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</si>
  <si>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</si>
  <si>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</si>
  <si>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</si>
  <si>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</si>
  <si>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</si>
  <si>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</si>
  <si>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</si>
  <si>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</si>
  <si>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</si>
  <si>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</si>
  <si>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</si>
  <si>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</si>
  <si>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</si>
  <si>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</si>
  <si>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</si>
  <si>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</si>
  <si>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</si>
  <si>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</si>
  <si>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</si>
  <si>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</si>
  <si>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</si>
  <si>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</si>
  <si>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</si>
  <si>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</si>
  <si>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</si>
  <si>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</si>
  <si>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</si>
  <si>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</si>
  <si>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</si>
  <si>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</si>
  <si>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</si>
  <si>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</si>
  <si>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</si>
  <si>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</si>
  <si>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</si>
  <si>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</si>
  <si>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</si>
  <si>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</si>
  <si>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</si>
  <si>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</si>
  <si>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</si>
  <si>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</si>
  <si>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</si>
  <si>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</si>
  <si>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</si>
  <si>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</si>
  <si>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</si>
  <si>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</si>
  <si>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</si>
  <si>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</si>
  <si>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</si>
  <si>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</si>
  <si>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</si>
  <si>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</si>
  <si>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</si>
  <si>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</si>
  <si>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</si>
  <si>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</si>
  <si>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</si>
  <si>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</si>
  <si>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</si>
  <si>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</si>
  <si>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</si>
  <si>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</si>
  <si>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</si>
  <si>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</si>
  <si>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</si>
  <si>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</si>
  <si>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</si>
  <si>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</si>
  <si>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</si>
  <si>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</si>
  <si>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</si>
  <si>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</si>
  <si>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</si>
  <si>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</si>
  <si>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</si>
  <si>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</si>
  <si>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</si>
  <si>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</si>
  <si>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</si>
  <si>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</si>
  <si>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</si>
  <si>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</si>
  <si>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</si>
  <si>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</si>
  <si>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</si>
  <si>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</si>
  <si>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</si>
  <si>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</si>
  <si>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</si>
  <si>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</si>
  <si>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</si>
  <si>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</si>
  <si>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</si>
  <si>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</si>
  <si>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</si>
  <si>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</si>
  <si>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</si>
  <si>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</si>
  <si>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</si>
  <si>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</si>
  <si>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</si>
  <si>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</si>
  <si>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</si>
  <si>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</si>
  <si>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</si>
  <si>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</si>
  <si>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</si>
  <si>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</si>
  <si>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</si>
  <si>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</si>
  <si>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</si>
  <si>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</si>
  <si>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</si>
  <si>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</si>
  <si>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</si>
  <si>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</si>
  <si>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</si>
  <si>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</si>
  <si>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</si>
  <si>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</si>
  <si>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</si>
  <si>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</si>
  <si>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</si>
  <si>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</si>
  <si>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</si>
  <si>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</si>
  <si>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</si>
  <si>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</si>
  <si>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</si>
  <si>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</si>
  <si>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</si>
  <si>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</si>
  <si>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</si>
  <si>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</si>
  <si>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</si>
  <si>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</si>
  <si>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</si>
  <si>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</si>
  <si>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</si>
  <si>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</si>
  <si>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</si>
  <si>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</si>
  <si>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</si>
  <si>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</si>
  <si>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</si>
  <si>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</si>
  <si>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</si>
  <si>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</si>
  <si>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</si>
  <si>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</si>
  <si>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</si>
  <si>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</si>
  <si>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</si>
  <si>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</si>
  <si>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</si>
  <si>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</si>
  <si>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</si>
  <si>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</si>
  <si>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</si>
  <si>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</si>
  <si>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</si>
  <si>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</si>
  <si>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</si>
  <si>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</si>
  <si>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</si>
  <si>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</si>
  <si>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</si>
  <si>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</si>
  <si>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</si>
  <si>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</si>
  <si>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</si>
  <si>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</si>
  <si>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</si>
  <si>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</si>
  <si>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</si>
  <si>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</si>
  <si>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</si>
  <si>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</si>
  <si>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</si>
  <si>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</si>
  <si>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</si>
  <si>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</si>
  <si>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</si>
  <si>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</si>
  <si>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</si>
  <si>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</si>
  <si>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</si>
  <si>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</si>
  <si>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</si>
  <si>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</si>
  <si>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</si>
  <si>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</si>
  <si>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</si>
  <si>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</si>
  <si>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</si>
  <si>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</si>
  <si>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</si>
  <si>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</si>
  <si>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</si>
  <si>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</si>
  <si>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</si>
  <si>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</si>
  <si>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</si>
  <si>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</si>
  <si>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</si>
  <si>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</si>
  <si>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</si>
  <si>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</si>
  <si>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</si>
  <si>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</si>
  <si>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</si>
  <si>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</si>
  <si>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</si>
  <si>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</si>
  <si>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</si>
  <si>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</si>
  <si>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</si>
  <si>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</si>
  <si>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</si>
  <si>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</si>
  <si>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</si>
  <si>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</si>
  <si>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</si>
  <si>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</si>
  <si>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</si>
  <si>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</si>
  <si>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</si>
  <si>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</si>
  <si>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</si>
  <si>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</si>
  <si>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</si>
  <si>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</si>
  <si>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</si>
  <si>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</si>
  <si>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</si>
  <si>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</si>
  <si>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</si>
  <si>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</si>
  <si>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</si>
  <si>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</si>
  <si>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</si>
  <si>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</si>
  <si>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</si>
  <si>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</si>
  <si>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</si>
  <si>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</si>
  <si>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</si>
  <si>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</si>
  <si>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</si>
  <si>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</si>
  <si>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</si>
  <si>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</si>
  <si>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</si>
  <si>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</si>
  <si>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</si>
  <si>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</si>
  <si>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</si>
  <si>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</si>
  <si>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</si>
  <si>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</si>
  <si>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</si>
  <si>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</si>
  <si>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</si>
  <si>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</si>
  <si>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</si>
  <si>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</si>
  <si>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</si>
  <si>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</si>
  <si>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</si>
  <si>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</si>
  <si>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</si>
  <si>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</si>
  <si>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</si>
  <si>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</si>
  <si>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</si>
  <si>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</si>
  <si>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</si>
  <si>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</si>
  <si>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</si>
  <si>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</si>
  <si>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</si>
  <si>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</si>
  <si>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</si>
  <si>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</si>
  <si>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</si>
  <si>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</si>
  <si>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</si>
  <si>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</si>
  <si>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</si>
  <si>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</si>
  <si>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</si>
  <si>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</si>
  <si>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</si>
  <si>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</si>
  <si>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</si>
  <si>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</si>
  <si>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</si>
  <si>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</si>
  <si>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</si>
  <si>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</si>
  <si>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</si>
  <si>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</si>
  <si>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</si>
  <si>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</si>
  <si>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</si>
  <si>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</si>
  <si>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</si>
  <si>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</si>
  <si>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</si>
  <si>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</si>
  <si>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</si>
  <si>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</si>
  <si>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</si>
  <si>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</si>
  <si>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</si>
  <si>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</si>
  <si>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</si>
  <si>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</si>
  <si>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</si>
  <si>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</si>
  <si>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</si>
  <si>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</si>
  <si>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</si>
  <si>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</si>
  <si>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</si>
  <si>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</si>
  <si>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</si>
  <si>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</si>
  <si>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</si>
  <si>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</si>
  <si>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</si>
  <si>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</si>
  <si>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</si>
  <si>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</si>
  <si>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</si>
  <si>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</si>
  <si>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</si>
  <si>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</si>
  <si>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</si>
  <si>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</si>
  <si>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</si>
  <si>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</si>
  <si>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</si>
  <si>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</si>
  <si>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</si>
  <si>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</si>
  <si>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</si>
  <si>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</si>
  <si>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</si>
  <si>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</si>
  <si>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</si>
  <si>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</si>
  <si>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</si>
  <si>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</si>
  <si>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</si>
  <si>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</si>
  <si>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</si>
  <si>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</si>
  <si>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</si>
  <si>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</si>
  <si>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</si>
  <si>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</si>
  <si>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</si>
  <si>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</si>
  <si>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</si>
  <si>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</si>
  <si>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</si>
  <si>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</si>
  <si>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</si>
  <si>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</si>
  <si>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</si>
  <si>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</si>
  <si>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</si>
  <si>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</si>
  <si>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</si>
  <si>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</si>
  <si>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</si>
  <si>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</si>
  <si>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</si>
  <si>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</si>
  <si>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</si>
  <si>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</si>
  <si>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</si>
  <si>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</si>
  <si>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</si>
  <si>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</si>
  <si>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</si>
  <si>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</si>
  <si>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</si>
  <si>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</si>
  <si>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</si>
  <si>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</si>
  <si>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</si>
  <si>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</si>
  <si>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</si>
  <si>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</si>
  <si>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</si>
  <si>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</si>
  <si>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</si>
  <si>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</si>
  <si>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</si>
  <si>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</si>
  <si>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</si>
  <si>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</si>
  <si>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</si>
  <si>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</si>
  <si>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</si>
  <si>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</si>
  <si>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</si>
  <si>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</si>
  <si>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</si>
  <si>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</si>
  <si>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</si>
  <si>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</si>
  <si>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</si>
  <si>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</si>
  <si>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</si>
  <si>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</si>
  <si>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</si>
  <si>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</si>
  <si>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</si>
  <si>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</si>
  <si>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</si>
  <si>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</si>
  <si>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</si>
  <si>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</si>
  <si>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</si>
  <si>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</si>
  <si>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</si>
  <si>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</si>
  <si>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</si>
  <si>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</si>
  <si>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</si>
  <si>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</si>
  <si>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</si>
  <si>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</si>
  <si>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</si>
  <si>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</si>
  <si>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</si>
  <si>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</si>
  <si>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</si>
  <si>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</si>
  <si>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</si>
  <si>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</si>
  <si>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</si>
  <si>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</si>
  <si>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</si>
  <si>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</si>
  <si>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</si>
  <si>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</si>
  <si>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</si>
  <si>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</si>
  <si>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</si>
  <si>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</si>
  <si>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</si>
  <si>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</si>
  <si>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</si>
  <si>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</si>
  <si>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</si>
  <si>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</si>
  <si>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</si>
  <si>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</si>
  <si>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</si>
  <si>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</si>
  <si>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</si>
  <si>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</si>
  <si>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</si>
  <si>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</si>
  <si>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</si>
  <si>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</si>
  <si>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</si>
  <si>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</si>
  <si>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</si>
  <si>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</si>
  <si>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</si>
  <si>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</si>
  <si>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</si>
  <si>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</si>
  <si>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</si>
  <si>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</si>
  <si>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</si>
  <si>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</si>
  <si>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</si>
  <si>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</si>
  <si>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</si>
  <si>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</si>
  <si>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</si>
  <si>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</si>
  <si>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</si>
  <si>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</si>
  <si>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</si>
  <si>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</si>
  <si>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</si>
  <si>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</si>
  <si>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</si>
  <si>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</si>
  <si>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</si>
  <si>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</si>
  <si>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</si>
  <si>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</si>
  <si>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</si>
  <si>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</si>
  <si>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</si>
  <si>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</si>
  <si>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</si>
  <si>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</si>
  <si>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</si>
  <si>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</si>
  <si>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</si>
  <si>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</si>
  <si>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</si>
  <si>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</si>
  <si>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</si>
  <si>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</si>
  <si>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</si>
  <si>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</si>
  <si>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</si>
  <si>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</si>
  <si>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</si>
  <si>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</si>
  <si>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</si>
  <si>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</si>
  <si>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</si>
  <si>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</si>
  <si>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</si>
  <si>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</si>
  <si>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</si>
  <si>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</si>
  <si>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</si>
  <si>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</si>
  <si>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</si>
  <si>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</si>
  <si>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</si>
  <si>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</si>
  <si>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</si>
  <si>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</si>
  <si>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</si>
  <si>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</si>
  <si>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</si>
  <si>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</si>
  <si>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</si>
  <si>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</si>
  <si>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</si>
  <si>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</si>
  <si>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</si>
  <si>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</si>
  <si>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</si>
  <si>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</si>
  <si>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</si>
  <si>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</si>
  <si>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</si>
  <si>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</si>
  <si>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</si>
  <si>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</si>
  <si>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</si>
  <si>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</si>
  <si>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</si>
  <si>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</si>
  <si>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</si>
  <si>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</si>
  <si>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</si>
  <si>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</si>
  <si>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</si>
  <si>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</si>
  <si>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</si>
  <si>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</si>
  <si>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</si>
  <si>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</si>
  <si>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</si>
  <si>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</si>
  <si>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</si>
  <si>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</si>
  <si>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</si>
  <si>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</si>
  <si>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</si>
  <si>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</si>
  <si>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</si>
  <si>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</si>
  <si>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</si>
  <si>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</si>
  <si>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</si>
  <si>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</si>
  <si>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</si>
  <si>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</si>
  <si>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</si>
  <si>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</si>
  <si>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</si>
  <si>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</si>
  <si>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</si>
  <si>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</si>
  <si>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</si>
  <si>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</si>
  <si>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</si>
  <si>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</si>
  <si>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</si>
  <si>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</si>
  <si>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</si>
  <si>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</si>
  <si>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</si>
  <si>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</si>
  <si>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</si>
  <si>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</si>
  <si>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</si>
  <si>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</si>
  <si>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</si>
  <si>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</si>
  <si>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</si>
  <si>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</si>
  <si>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</si>
  <si>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</si>
  <si>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</si>
  <si>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</si>
  <si>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</si>
  <si>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</si>
  <si>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</si>
  <si>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</si>
  <si>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</si>
  <si>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</si>
  <si>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</si>
  <si>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</si>
  <si>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</si>
  <si>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</si>
  <si>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</si>
  <si>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</si>
  <si>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</si>
  <si>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</si>
  <si>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</si>
  <si>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</si>
  <si>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</si>
  <si>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</si>
  <si>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</si>
  <si>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</si>
  <si>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</si>
  <si>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</si>
  <si>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</si>
  <si>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</si>
  <si>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</si>
  <si>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</si>
  <si>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</si>
  <si>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</si>
  <si>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</si>
  <si>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</si>
  <si>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</si>
  <si>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</si>
  <si>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</si>
  <si>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</si>
  <si>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</si>
  <si>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</si>
  <si>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</si>
  <si>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</si>
  <si>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</si>
  <si>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</si>
  <si>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</si>
  <si>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</si>
  <si>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</si>
  <si>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</si>
  <si>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</si>
  <si>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</si>
  <si>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</si>
  <si>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</si>
  <si>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</si>
  <si>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</si>
  <si>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</si>
  <si>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</si>
  <si>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</si>
  <si>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</si>
  <si>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</si>
  <si>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</si>
  <si>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</si>
  <si>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</si>
  <si>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</si>
  <si>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</si>
  <si>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</si>
  <si>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</si>
  <si>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</si>
  <si>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</si>
  <si>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</si>
  <si>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</si>
  <si>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</si>
  <si>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</si>
  <si>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</si>
  <si>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</si>
  <si>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</si>
  <si>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</si>
  <si>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</si>
  <si>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</si>
  <si>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</si>
  <si>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</si>
  <si>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</si>
  <si>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</si>
  <si>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</si>
  <si>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</si>
  <si>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</si>
  <si>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</si>
  <si>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</si>
  <si>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</si>
  <si>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</si>
  <si>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</si>
  <si>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</si>
  <si>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</si>
  <si>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</si>
  <si>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</si>
  <si>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</si>
  <si>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</si>
  <si>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</si>
  <si>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</si>
  <si>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</si>
  <si>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</si>
  <si>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</si>
  <si>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</si>
  <si>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</si>
  <si>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</si>
  <si>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</si>
  <si>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</si>
  <si>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</si>
  <si>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</si>
  <si>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</si>
  <si>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</si>
  <si>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</si>
  <si>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</si>
  <si>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</si>
  <si>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</si>
  <si>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</si>
  <si>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</si>
  <si>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</si>
  <si>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</si>
  <si>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</si>
  <si>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</si>
  <si>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</si>
  <si>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</si>
  <si>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</si>
  <si>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</si>
  <si>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</si>
  <si>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</si>
  <si>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</si>
  <si>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</si>
  <si>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</si>
  <si>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</si>
  <si>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</si>
  <si>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</si>
  <si>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</si>
  <si>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</si>
  <si>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</si>
  <si>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</si>
  <si>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</si>
  <si>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</si>
  <si>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</si>
  <si>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</si>
  <si>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</si>
  <si>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</si>
  <si>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</si>
  <si>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</si>
  <si>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</si>
  <si>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</si>
  <si>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</si>
  <si>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</si>
  <si>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</si>
  <si>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</si>
  <si>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</si>
  <si>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</si>
  <si>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</si>
  <si>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</si>
  <si>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</si>
  <si>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</si>
  <si>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</si>
  <si>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</si>
  <si>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</si>
  <si>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</si>
  <si>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</si>
  <si>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</si>
  <si>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</si>
  <si>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</si>
  <si>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</si>
  <si>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</si>
  <si>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</si>
  <si>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</si>
  <si>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</si>
  <si>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</si>
  <si>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</si>
  <si>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</si>
  <si>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</si>
  <si>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</si>
  <si>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</si>
  <si>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</si>
  <si>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</si>
  <si>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</si>
  <si>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</si>
  <si>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</si>
  <si>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</si>
  <si>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</si>
  <si>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</si>
  <si>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</si>
  <si>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</si>
  <si>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</si>
  <si>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</si>
  <si>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</si>
  <si>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</si>
  <si>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</si>
  <si>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</si>
  <si>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</si>
  <si>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</si>
  <si>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</si>
  <si>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</si>
  <si>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</si>
  <si>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</si>
  <si>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</si>
  <si>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</si>
  <si>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</si>
  <si>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</si>
  <si>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</si>
  <si>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</si>
  <si>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</si>
  <si>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</si>
  <si>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</si>
  <si>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</si>
  <si>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</si>
  <si>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</si>
  <si>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</si>
  <si>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</si>
  <si>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</si>
  <si>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</si>
  <si>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</si>
  <si>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</si>
  <si>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</si>
  <si>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</si>
  <si>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</si>
  <si>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</si>
  <si>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</si>
  <si>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</si>
  <si>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</si>
  <si>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</si>
  <si>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</si>
  <si>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</si>
  <si>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</si>
  <si>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</si>
  <si>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</si>
  <si>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</si>
  <si>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</si>
  <si>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</si>
  <si>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</si>
  <si>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</si>
  <si>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</si>
  <si>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</si>
  <si>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</si>
  <si>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</si>
  <si>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</si>
  <si>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</si>
  <si>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</si>
  <si>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</si>
  <si>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</si>
  <si>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</si>
  <si>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</si>
  <si>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</si>
  <si>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</si>
  <si>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</si>
  <si>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</si>
  <si>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</si>
  <si>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</si>
  <si>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</si>
  <si>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</si>
  <si>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</si>
  <si>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</si>
  <si>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</si>
  <si>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</si>
  <si>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</si>
  <si>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</si>
  <si>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</si>
  <si>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</si>
  <si>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</si>
  <si>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</si>
  <si>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</si>
  <si>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</si>
  <si>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</si>
  <si>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</si>
  <si>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</si>
  <si>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</si>
  <si>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</si>
  <si>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</si>
  <si>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</si>
  <si>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</si>
  <si>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</si>
  <si>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</si>
  <si>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</si>
  <si>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</si>
  <si>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</si>
  <si>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</si>
  <si>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</si>
  <si>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</si>
  <si>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</si>
  <si>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</si>
  <si>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</si>
  <si>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</si>
  <si>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</si>
  <si>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</si>
  <si>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</si>
  <si>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</si>
  <si>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</si>
  <si>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</si>
  <si>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</si>
  <si>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</si>
  <si>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</si>
  <si>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</si>
  <si>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</si>
  <si>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</si>
  <si>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</si>
  <si>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</si>
  <si>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</si>
  <si>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</si>
  <si>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</si>
  <si>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</si>
  <si>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</si>
  <si>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</si>
  <si>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</si>
  <si>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</si>
  <si>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</si>
  <si>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</si>
  <si>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</si>
  <si>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</si>
  <si>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</si>
  <si>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</si>
  <si>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</si>
  <si>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</si>
  <si>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</si>
  <si>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</si>
  <si>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</si>
  <si>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</si>
  <si>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</si>
  <si>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</si>
  <si>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</si>
  <si>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</si>
  <si>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</si>
  <si>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</si>
  <si>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</si>
  <si>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</si>
  <si>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</si>
  <si>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</si>
  <si>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</si>
  <si>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</si>
  <si>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</si>
  <si>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</si>
  <si>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</si>
  <si>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</si>
  <si>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</si>
  <si>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</si>
  <si>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</si>
  <si>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</si>
  <si>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</si>
  <si>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</si>
  <si>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</si>
  <si>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</si>
  <si>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</si>
  <si>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</si>
  <si>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</si>
  <si>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</si>
  <si>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</si>
  <si>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</si>
  <si>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</si>
  <si>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</si>
  <si>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</si>
  <si>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</si>
  <si>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</si>
  <si>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</si>
  <si>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</si>
  <si>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</si>
  <si>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</si>
  <si>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</si>
  <si>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</si>
  <si>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</si>
  <si>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</si>
  <si>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</si>
  <si>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</si>
  <si>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</si>
  <si>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</si>
  <si>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</si>
  <si>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</si>
  <si>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</si>
  <si>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</si>
  <si>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</si>
  <si>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</si>
  <si>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</si>
  <si>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</si>
  <si>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</si>
  <si>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</si>
  <si>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</si>
  <si>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</si>
  <si>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</si>
  <si>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</si>
  <si>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</si>
  <si>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</si>
  <si>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</si>
  <si>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</si>
  <si>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</si>
  <si>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</si>
  <si>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</si>
  <si>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</si>
  <si>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</si>
  <si>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</si>
  <si>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</si>
  <si>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</si>
  <si>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</si>
  <si>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</si>
  <si>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</si>
  <si>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</si>
  <si>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</si>
  <si>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</si>
  <si>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</si>
  <si>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</si>
  <si>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</si>
  <si>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</si>
  <si>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</si>
  <si>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</si>
  <si>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</si>
  <si>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</si>
  <si>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</si>
  <si>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</si>
  <si>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</si>
  <si>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</si>
  <si>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</si>
  <si>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</si>
  <si>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</si>
  <si>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</si>
  <si>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</si>
  <si>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</si>
  <si>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</si>
  <si>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</si>
  <si>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</si>
  <si>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</si>
  <si>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</si>
  <si>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</si>
  <si>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</si>
  <si>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</si>
  <si>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</si>
  <si>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</si>
  <si>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</si>
  <si>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</si>
  <si>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</si>
  <si>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</si>
  <si>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</si>
  <si>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</si>
  <si>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</si>
  <si>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</si>
  <si>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</si>
  <si>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</si>
  <si>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</si>
  <si>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</si>
  <si>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</si>
  <si>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</si>
  <si>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</si>
  <si>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</si>
  <si>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</si>
  <si>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</si>
  <si>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</si>
  <si>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</si>
  <si>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</si>
  <si>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</si>
  <si>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</si>
  <si>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</si>
  <si>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</si>
  <si>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</si>
  <si>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</si>
  <si>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</si>
  <si>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</si>
  <si>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</si>
  <si>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</si>
  <si>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</si>
  <si>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</si>
  <si>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</si>
  <si>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</si>
  <si>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</si>
  <si>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</si>
  <si>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</si>
  <si>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</si>
  <si>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</si>
  <si>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</si>
  <si>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</si>
  <si>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</si>
  <si>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</si>
  <si>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</si>
  <si>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</si>
  <si>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</si>
  <si>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</si>
  <si>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</si>
  <si>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</si>
  <si>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</si>
  <si>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</si>
  <si>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</si>
  <si>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</si>
  <si>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</si>
  <si>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</si>
  <si>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</si>
  <si>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</si>
  <si>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</si>
  <si>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</si>
  <si>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</si>
  <si>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</si>
  <si>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</si>
  <si>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</si>
  <si>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</si>
  <si>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</si>
  <si>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</si>
  <si>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</si>
  <si>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</si>
  <si>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</si>
  <si>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</si>
  <si>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</si>
  <si>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</si>
  <si>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</si>
  <si>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</si>
  <si>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</si>
  <si>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</si>
  <si>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</si>
  <si>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</si>
  <si>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</si>
  <si>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</si>
  <si>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</si>
  <si>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</si>
  <si>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</si>
  <si>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</si>
  <si>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</si>
  <si>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</si>
  <si>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</si>
  <si>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</si>
  <si>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</si>
  <si>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</si>
  <si>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</si>
  <si>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</si>
  <si>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</si>
  <si>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</si>
  <si>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</si>
  <si>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</si>
  <si>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</si>
  <si>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</si>
  <si>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</si>
  <si>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</si>
  <si>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</si>
  <si>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</si>
  <si>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</si>
  <si>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</si>
  <si>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</si>
  <si>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</si>
  <si>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</si>
  <si>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</si>
  <si>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</si>
  <si>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</si>
  <si>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</si>
  <si>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</si>
  <si>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</si>
  <si>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</si>
  <si>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</si>
  <si>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</si>
  <si>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</si>
  <si>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</si>
  <si>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</si>
  <si>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</si>
  <si>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</si>
  <si>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</si>
  <si>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</si>
  <si>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</si>
  <si>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</si>
  <si>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</si>
  <si>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</si>
  <si>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</si>
  <si>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</si>
  <si>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</si>
  <si>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</si>
  <si>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</si>
  <si>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</si>
  <si>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</si>
  <si>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</si>
  <si>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</si>
  <si>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</si>
  <si>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</si>
  <si>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</si>
  <si>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</si>
  <si>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</si>
  <si>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</si>
  <si>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</si>
  <si>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</si>
  <si>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</si>
  <si>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</si>
  <si>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</si>
  <si>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</si>
  <si>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</si>
  <si>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</si>
  <si>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</si>
  <si>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</si>
  <si>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</si>
  <si>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</si>
  <si>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</si>
  <si>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</si>
  <si>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</si>
  <si>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</si>
  <si>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</si>
  <si>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</si>
  <si>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</si>
  <si>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</si>
  <si>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</si>
  <si>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</si>
  <si>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</si>
  <si>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</si>
  <si>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</si>
  <si>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</si>
  <si>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</si>
  <si>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</si>
  <si>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</si>
  <si>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</si>
  <si>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</si>
  <si>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</si>
  <si>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</si>
  <si>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</si>
  <si>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</si>
  <si>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</si>
  <si>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</si>
  <si>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</si>
  <si>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</si>
  <si>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</si>
  <si>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</si>
  <si>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</si>
  <si>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</si>
  <si>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</si>
  <si>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</si>
  <si>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</si>
  <si>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</si>
  <si>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</si>
  <si>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</si>
  <si>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</si>
  <si>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</si>
  <si>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</si>
  <si>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</si>
  <si>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</si>
  <si>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</si>
  <si>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</si>
  <si>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</si>
  <si>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</si>
  <si>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</si>
  <si>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</si>
  <si>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</si>
  <si>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</si>
  <si>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</si>
  <si>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</si>
  <si>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</si>
  <si>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</si>
  <si>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</si>
  <si>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</si>
  <si>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</si>
  <si>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</si>
  <si>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</si>
  <si>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</si>
  <si>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</si>
  <si>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</si>
  <si>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</si>
  <si>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</si>
  <si>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</si>
  <si>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</si>
  <si>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</si>
  <si>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</si>
  <si>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</si>
  <si>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</si>
  <si>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</si>
  <si>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</si>
  <si>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</si>
  <si>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</si>
  <si>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</si>
  <si>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</si>
  <si>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</si>
  <si>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</si>
  <si>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</si>
  <si>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</si>
  <si>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</si>
  <si>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</si>
  <si>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</si>
  <si>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</si>
  <si>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</si>
  <si>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</si>
  <si>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</si>
  <si>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</si>
  <si>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</si>
  <si>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</si>
  <si>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</si>
  <si>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</si>
  <si>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</si>
  <si>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</si>
  <si>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</si>
  <si>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</si>
  <si>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</si>
  <si>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</si>
  <si>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</si>
  <si>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</si>
  <si>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</si>
  <si>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</si>
  <si>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</si>
  <si>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</si>
  <si>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</si>
  <si>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</si>
  <si>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</si>
  <si>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</si>
  <si>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</si>
  <si>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</si>
  <si>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</si>
  <si>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</si>
  <si>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</si>
  <si>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</si>
  <si>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</si>
  <si>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</si>
  <si>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</si>
  <si>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</si>
  <si>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</si>
  <si>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</si>
  <si>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</si>
  <si>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</si>
  <si>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</si>
  <si>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</si>
  <si>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</si>
  <si>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</si>
  <si>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</si>
  <si>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</si>
  <si>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</si>
  <si>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</si>
  <si>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</si>
  <si>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</si>
  <si>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</si>
  <si>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</si>
  <si>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</si>
  <si>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</si>
  <si>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</si>
  <si>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</si>
  <si>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</si>
  <si>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</si>
  <si>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</si>
  <si>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</si>
  <si>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</si>
  <si>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</si>
  <si>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</si>
  <si>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</si>
  <si>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</si>
  <si>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</si>
  <si>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</si>
  <si>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</si>
  <si>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</si>
  <si>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</si>
  <si>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</si>
  <si>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</si>
  <si>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</si>
  <si>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</si>
  <si>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</si>
  <si>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</si>
  <si>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</si>
  <si>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</si>
  <si>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</si>
  <si>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</si>
  <si>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</si>
  <si>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</si>
  <si>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</si>
  <si>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</si>
  <si>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</si>
  <si>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</si>
  <si>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</si>
  <si>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</si>
  <si>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</si>
  <si>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</si>
  <si>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</si>
  <si>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</si>
  <si>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</si>
  <si>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</si>
  <si>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</si>
  <si>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</si>
  <si>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</si>
  <si>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</si>
  <si>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</si>
  <si>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</si>
  <si>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</si>
  <si>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</si>
  <si>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</si>
  <si>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</si>
  <si>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</si>
  <si>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</si>
  <si>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</si>
  <si>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</si>
  <si>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</si>
  <si>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</si>
  <si>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</si>
  <si>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</si>
  <si>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</si>
  <si>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</si>
  <si>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</si>
  <si>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</si>
  <si>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</si>
  <si>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</si>
  <si>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</si>
  <si>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</si>
  <si>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</si>
  <si>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</si>
  <si>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</si>
  <si>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</si>
  <si>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</si>
  <si>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</si>
  <si>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</si>
  <si>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</si>
  <si>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</si>
  <si>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</si>
  <si>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</si>
  <si>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</si>
  <si>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</si>
  <si>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</si>
  <si>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</si>
  <si>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</si>
  <si>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</si>
  <si>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</si>
  <si>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</si>
  <si>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</si>
  <si>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</si>
  <si>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</si>
  <si>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</si>
  <si>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</si>
  <si>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</si>
  <si>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</si>
  <si>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</si>
  <si>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</si>
  <si>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</si>
  <si>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</si>
  <si>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</si>
  <si>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</si>
  <si>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</si>
  <si>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</si>
  <si>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</si>
  <si>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</si>
  <si>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</si>
  <si>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</si>
  <si>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</si>
  <si>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</si>
  <si>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</si>
  <si>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</si>
  <si>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</si>
  <si>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</si>
  <si>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</si>
  <si>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</si>
  <si>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</si>
  <si>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</si>
  <si>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</si>
  <si>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</si>
  <si>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</si>
  <si>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</si>
  <si>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</si>
  <si>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</si>
  <si>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</si>
  <si>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</si>
  <si>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</si>
  <si>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</si>
  <si>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</si>
  <si>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</si>
  <si>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</si>
  <si>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</si>
  <si>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</si>
  <si>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</si>
  <si>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</si>
  <si>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</si>
  <si>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</si>
  <si>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</si>
  <si>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</si>
  <si>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</si>
  <si>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</si>
  <si>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</si>
  <si>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</si>
  <si>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</si>
  <si>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</si>
  <si>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</si>
  <si>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</si>
  <si>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</si>
  <si>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</si>
  <si>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</si>
  <si>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</si>
  <si>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</si>
  <si>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</si>
  <si>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</si>
  <si>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</si>
  <si>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</si>
  <si>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</si>
  <si>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</si>
  <si>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</si>
  <si>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</si>
  <si>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</si>
  <si>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</si>
  <si>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</si>
  <si>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</si>
  <si>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</si>
  <si>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</si>
  <si>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</si>
  <si>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</si>
  <si>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</si>
  <si>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</si>
  <si>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</si>
  <si>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</si>
  <si>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</si>
  <si>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</si>
  <si>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</si>
  <si>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</si>
  <si>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</si>
  <si>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</si>
  <si>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</si>
  <si>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</si>
  <si>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</si>
  <si>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</si>
  <si>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</si>
  <si>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</si>
  <si>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</si>
  <si>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</si>
  <si>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</si>
  <si>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</si>
  <si>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</si>
  <si>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</si>
  <si>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</si>
  <si>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</si>
  <si>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</si>
  <si>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</si>
  <si>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</si>
  <si>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</si>
  <si>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</si>
  <si>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</si>
  <si>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</si>
  <si>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</si>
  <si>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</si>
  <si>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</si>
  <si>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</si>
  <si>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</si>
  <si>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</si>
  <si>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</si>
  <si>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</si>
  <si>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</si>
  <si>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</si>
  <si>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</si>
  <si>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</si>
  <si>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</si>
  <si>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</si>
  <si>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</si>
  <si>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</si>
  <si>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</si>
  <si>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</si>
  <si>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</si>
  <si>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</si>
  <si>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</si>
  <si>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</si>
  <si>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</si>
  <si>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</si>
  <si>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</si>
  <si>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</si>
  <si>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</si>
  <si>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</si>
  <si>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</si>
  <si>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</si>
  <si>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</si>
  <si>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</si>
  <si>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</si>
  <si>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</si>
  <si>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</si>
  <si>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</si>
  <si>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</si>
  <si>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</si>
  <si>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</si>
  <si>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</si>
  <si>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</si>
  <si>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</si>
  <si>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</si>
  <si>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</si>
  <si>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</si>
  <si>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</si>
  <si>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</si>
  <si>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</si>
  <si>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</si>
  <si>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</si>
  <si>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</si>
  <si>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</si>
  <si>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</si>
  <si>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</si>
  <si>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</si>
  <si>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</si>
  <si>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</si>
  <si>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</si>
  <si>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</si>
  <si>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</si>
  <si>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</si>
  <si>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</si>
  <si>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</si>
  <si>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</si>
  <si>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</si>
  <si>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</si>
  <si>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</si>
  <si>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</si>
  <si>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</si>
  <si>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</si>
  <si>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</si>
  <si>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</si>
  <si>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</si>
  <si>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</si>
  <si>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</si>
  <si>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</si>
  <si>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</si>
  <si>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</si>
  <si>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</si>
  <si>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</si>
  <si>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</si>
  <si>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</si>
  <si>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</si>
  <si>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</si>
  <si>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</si>
  <si>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</si>
  <si>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</si>
  <si>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</si>
  <si>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</si>
  <si>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</si>
  <si>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</si>
  <si>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</si>
  <si>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</si>
  <si>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</si>
  <si>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</si>
  <si>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</si>
  <si>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</si>
  <si>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</si>
  <si>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</si>
  <si>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</si>
  <si>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</si>
  <si>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</si>
  <si>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</si>
  <si>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</si>
  <si>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</si>
  <si>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</si>
  <si>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</si>
  <si>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</si>
  <si>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</si>
  <si>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</si>
  <si>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</si>
  <si>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</si>
  <si>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</si>
  <si>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</si>
  <si>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</si>
  <si>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</si>
  <si>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</si>
  <si>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</si>
  <si>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</si>
  <si>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</si>
  <si>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</si>
  <si>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</si>
  <si>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</si>
  <si>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</si>
  <si>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</si>
  <si>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</si>
  <si>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</si>
  <si>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</si>
  <si>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</si>
  <si>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</si>
  <si>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</si>
  <si>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</si>
  <si>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</si>
  <si>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</si>
  <si>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</si>
  <si>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</si>
  <si>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</si>
  <si>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</si>
  <si>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</si>
  <si>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</si>
  <si>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</si>
  <si>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</si>
  <si>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</si>
  <si>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</si>
  <si>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</si>
  <si>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</si>
  <si>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</si>
  <si>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</si>
  <si>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</si>
  <si>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</si>
  <si>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</si>
  <si>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</si>
  <si>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</si>
  <si>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</si>
  <si>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</si>
  <si>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</si>
  <si>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</si>
  <si>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</si>
  <si>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</si>
  <si>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</si>
  <si>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</si>
  <si>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</si>
  <si>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</si>
  <si>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</si>
  <si>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</si>
  <si>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</si>
  <si>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</si>
  <si>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</si>
  <si>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</si>
  <si>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</si>
  <si>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</si>
  <si>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</si>
  <si>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</si>
  <si>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</si>
  <si>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</si>
  <si>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</si>
  <si>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</si>
  <si>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</si>
  <si>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</si>
  <si>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</si>
  <si>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</si>
  <si>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</si>
  <si>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</si>
  <si>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</si>
  <si>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</si>
  <si>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</si>
  <si>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</si>
  <si>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</si>
  <si>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</si>
  <si>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</si>
  <si>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</si>
  <si>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</si>
  <si>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</si>
  <si>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</si>
  <si>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</si>
  <si>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</si>
  <si>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</si>
  <si>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</si>
  <si>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</si>
  <si>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</si>
  <si>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</si>
  <si>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</si>
  <si>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</si>
  <si>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</si>
  <si>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</si>
  <si>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</si>
  <si>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</si>
  <si>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</si>
  <si>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</si>
  <si>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</si>
  <si>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</si>
  <si>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</si>
  <si>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</si>
  <si>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</si>
  <si>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</si>
  <si>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</si>
  <si>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</si>
  <si>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</si>
  <si>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</si>
  <si>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</si>
  <si>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</si>
  <si>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</si>
  <si>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</si>
  <si>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</si>
  <si>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</si>
  <si>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</si>
  <si>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</si>
  <si>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</si>
  <si>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</si>
  <si>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</si>
  <si>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</si>
  <si>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</si>
  <si>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</si>
  <si>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</si>
  <si>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</si>
  <si>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</si>
  <si>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</si>
  <si>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</si>
  <si>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</si>
  <si>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</si>
  <si>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</si>
  <si>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</si>
  <si>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</si>
  <si>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</si>
  <si>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</si>
  <si>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</si>
  <si>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</si>
  <si>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</si>
  <si>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</si>
  <si>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</si>
  <si>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</si>
  <si>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</si>
  <si>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</si>
  <si>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</si>
  <si>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</si>
  <si>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</si>
  <si>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</si>
  <si>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</si>
  <si>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</si>
  <si>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</si>
  <si>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</si>
  <si>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</si>
  <si>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</si>
  <si>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</si>
  <si>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</si>
  <si>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</si>
  <si>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</si>
  <si>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</si>
  <si>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</si>
  <si>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</si>
  <si>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</si>
  <si>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</si>
  <si>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</si>
  <si>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</si>
  <si>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</si>
  <si>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</si>
  <si>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</si>
  <si>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</si>
  <si>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</si>
  <si>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</si>
  <si>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</si>
  <si>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</si>
  <si>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</si>
  <si>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</si>
  <si>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</si>
  <si>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</si>
  <si>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</si>
  <si>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</si>
  <si>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</si>
  <si>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</si>
  <si>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</si>
  <si>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</si>
  <si>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</si>
  <si>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</si>
  <si>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</si>
  <si>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</si>
  <si>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</si>
  <si>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</si>
  <si>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</si>
  <si>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</si>
  <si>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</si>
  <si>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</si>
  <si>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</si>
  <si>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</si>
  <si>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</si>
  <si>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</si>
  <si>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</si>
  <si>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</si>
  <si>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</si>
  <si>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</si>
  <si>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</si>
  <si>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</si>
  <si>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</si>
  <si>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</si>
  <si>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</si>
  <si>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</si>
  <si>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</si>
  <si>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</si>
  <si>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</si>
  <si>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</si>
  <si>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</si>
  <si>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</si>
  <si>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</si>
  <si>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</si>
  <si>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</si>
  <si>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</si>
  <si>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</si>
  <si>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</si>
  <si>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</si>
  <si>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</si>
  <si>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</si>
  <si>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</si>
  <si>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</si>
  <si>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</si>
  <si>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</si>
  <si>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</si>
  <si>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</si>
  <si>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</si>
  <si>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</si>
  <si>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</si>
  <si>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</si>
  <si>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</si>
  <si>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</si>
  <si>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</si>
  <si>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</si>
  <si>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</si>
  <si>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</si>
  <si>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</si>
  <si>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</si>
  <si>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</si>
  <si>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</si>
  <si>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</si>
  <si>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</si>
  <si>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</si>
  <si>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</si>
  <si>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</si>
  <si>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</si>
  <si>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</si>
  <si>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</si>
  <si>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</si>
  <si>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</si>
  <si>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</si>
  <si>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</si>
  <si>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</si>
  <si>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</si>
  <si>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</si>
  <si>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</si>
  <si>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</si>
  <si>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</si>
  <si>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</si>
  <si>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</si>
  <si>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</si>
  <si>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</si>
  <si>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</si>
  <si>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</si>
  <si>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</si>
  <si>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</si>
  <si>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</si>
  <si>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</si>
  <si>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</si>
  <si>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</si>
  <si>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</si>
  <si>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</si>
  <si>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</si>
  <si>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</si>
  <si>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</si>
  <si>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</si>
  <si>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</si>
  <si>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</si>
  <si>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</si>
  <si>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</si>
  <si>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</si>
  <si>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</si>
  <si>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</si>
  <si>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</si>
  <si>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</si>
  <si>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</si>
  <si>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</si>
  <si>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</si>
  <si>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</si>
  <si>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</si>
  <si>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</si>
  <si>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</si>
  <si>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</si>
  <si>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</si>
  <si>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</si>
  <si>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</si>
  <si>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</si>
  <si>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</si>
  <si>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</si>
  <si>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</si>
  <si>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</si>
  <si>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</si>
  <si>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</si>
  <si>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</si>
  <si>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</si>
  <si>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</si>
  <si>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</si>
  <si>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</si>
  <si>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</si>
  <si>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</si>
  <si>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</si>
  <si>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</si>
  <si>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</si>
  <si>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</si>
  <si>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</si>
  <si>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</si>
  <si>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</si>
  <si>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</si>
  <si>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</si>
  <si>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</si>
  <si>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</si>
  <si>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</si>
  <si>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</si>
  <si>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</si>
  <si>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</si>
  <si>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</si>
  <si>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</si>
  <si>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</si>
  <si>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</si>
  <si>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</si>
  <si>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</si>
  <si>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</si>
  <si>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</si>
  <si>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</si>
  <si>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</si>
  <si>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</si>
  <si>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</si>
  <si>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</si>
  <si>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</si>
  <si>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</si>
  <si>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</si>
  <si>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</si>
  <si>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</si>
  <si>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</si>
  <si>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</si>
  <si>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</si>
  <si>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</si>
  <si>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</si>
  <si>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</si>
  <si>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</si>
  <si>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</si>
  <si>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</si>
  <si>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</si>
  <si>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</si>
  <si>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</si>
  <si>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</si>
  <si>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</si>
  <si>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</si>
  <si>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</si>
  <si>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</si>
  <si>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</si>
  <si>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</si>
  <si>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</si>
  <si>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</si>
  <si>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</si>
  <si>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</si>
  <si>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</si>
  <si>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</si>
  <si>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</si>
  <si>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</si>
  <si>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</si>
  <si>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</si>
  <si>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</si>
  <si>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</si>
  <si>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</si>
  <si>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</si>
  <si>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</si>
  <si>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</si>
  <si>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</si>
  <si>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</si>
  <si>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</si>
  <si>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</si>
  <si>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</si>
  <si>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</si>
  <si>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</si>
  <si>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</si>
  <si>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</si>
  <si>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</si>
  <si>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</si>
  <si>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</si>
  <si>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</si>
  <si>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</si>
  <si>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</si>
  <si>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</si>
  <si>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</si>
  <si>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</si>
  <si>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</si>
  <si>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</si>
  <si>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</si>
  <si>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</si>
  <si>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</si>
  <si>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</si>
  <si>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</si>
  <si>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</si>
  <si>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</si>
  <si>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</si>
  <si>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</si>
  <si>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</si>
  <si>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</si>
  <si>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</si>
  <si>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</si>
  <si>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</si>
  <si>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</si>
  <si>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</si>
  <si>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</si>
  <si>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</si>
  <si>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</si>
  <si>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</si>
  <si>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</si>
  <si>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</si>
  <si>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</si>
  <si>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</si>
  <si>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</si>
  <si>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</si>
  <si>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</si>
  <si>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</si>
  <si>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</si>
  <si>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</si>
  <si>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</si>
  <si>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</si>
  <si>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</si>
  <si>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</si>
  <si>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</si>
  <si>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</si>
  <si>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</si>
  <si>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</si>
  <si>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</si>
  <si>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</si>
  <si>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</si>
  <si>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</si>
  <si>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</si>
  <si>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</si>
  <si>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</si>
  <si>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</si>
  <si>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</si>
  <si>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</si>
  <si>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</si>
  <si>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</si>
  <si>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</si>
  <si>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</si>
  <si>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</si>
  <si>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</si>
  <si>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</si>
  <si>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</si>
  <si>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</si>
  <si>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</si>
  <si>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</si>
  <si>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</si>
  <si>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</si>
  <si>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</si>
  <si>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</si>
  <si>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</si>
  <si>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</si>
  <si>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</si>
  <si>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</si>
  <si>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</si>
  <si>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</si>
  <si>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</si>
  <si>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</si>
  <si>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</si>
  <si>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</si>
  <si>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</si>
  <si>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</si>
  <si>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</si>
  <si>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</si>
  <si>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</si>
  <si>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</si>
  <si>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</si>
  <si>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</si>
  <si>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</si>
  <si>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</si>
  <si>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</si>
  <si>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</si>
  <si>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</si>
  <si>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</si>
  <si>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</si>
  <si>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</si>
  <si>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</si>
  <si>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</si>
  <si>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</si>
  <si>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</si>
  <si>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</si>
  <si>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</si>
  <si>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</si>
  <si>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</si>
  <si>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</si>
  <si>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</si>
  <si>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</si>
  <si>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</si>
  <si>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</si>
  <si>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</si>
  <si>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</si>
  <si>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</si>
  <si>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</si>
  <si>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</si>
  <si>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</si>
  <si>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</si>
  <si>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</si>
  <si>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</si>
  <si>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</si>
  <si>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</si>
  <si>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</si>
  <si>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</si>
  <si>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</si>
  <si>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</si>
  <si>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</si>
  <si>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</si>
  <si>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</si>
  <si>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</si>
  <si>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</si>
  <si>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</si>
  <si>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</si>
  <si>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</si>
  <si>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</si>
  <si>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</si>
  <si>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</si>
  <si>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</si>
  <si>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</si>
  <si>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</si>
  <si>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</si>
  <si>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</si>
  <si>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</si>
  <si>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</si>
  <si>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</si>
  <si>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</si>
  <si>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</si>
  <si>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</si>
  <si>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</si>
  <si>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</si>
  <si>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</si>
  <si>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</si>
  <si>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</si>
  <si>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</si>
  <si>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</si>
  <si>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</si>
  <si>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</si>
  <si>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</si>
  <si>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</si>
  <si>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</si>
  <si>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</si>
  <si>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</si>
  <si>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</si>
  <si>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</si>
  <si>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</si>
  <si>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</si>
  <si>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</si>
  <si>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</si>
  <si>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</si>
  <si>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</si>
  <si>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</si>
  <si>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</si>
  <si>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</si>
  <si>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</si>
  <si>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</si>
  <si>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</si>
  <si>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</si>
  <si>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</si>
  <si>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</si>
  <si>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</si>
  <si>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</si>
  <si>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</si>
  <si>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</si>
  <si>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</si>
  <si>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</si>
  <si>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</si>
  <si>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</si>
  <si>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</si>
  <si>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</si>
  <si>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</si>
  <si>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</si>
  <si>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</si>
  <si>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</si>
  <si>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</si>
  <si>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</si>
  <si>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</si>
  <si>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</si>
  <si>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</si>
  <si>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</si>
  <si>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</si>
  <si>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</si>
  <si>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</si>
  <si>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</si>
  <si>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</si>
  <si>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</si>
  <si>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</si>
  <si>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</si>
  <si>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</si>
  <si>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</si>
  <si>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</si>
  <si>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</si>
  <si>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</si>
  <si>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</si>
  <si>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</si>
  <si>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</si>
  <si>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</si>
  <si>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</si>
  <si>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</si>
  <si>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</si>
  <si>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</si>
  <si>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</si>
  <si>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</si>
  <si>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</si>
  <si>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</si>
  <si>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</si>
  <si>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</si>
  <si>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</si>
  <si>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</si>
  <si>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</si>
  <si>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</si>
  <si>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</si>
  <si>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</si>
  <si>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</si>
  <si>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</si>
  <si>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</si>
  <si>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</si>
  <si>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</si>
  <si>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</si>
  <si>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</si>
  <si>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</si>
  <si>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</si>
  <si>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</si>
  <si>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</si>
  <si>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</si>
  <si>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</si>
  <si>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</si>
  <si>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</si>
  <si>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</si>
  <si>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</si>
  <si>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</si>
  <si>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</si>
  <si>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</si>
  <si>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</si>
  <si>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</si>
  <si>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</si>
  <si>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</si>
  <si>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</si>
  <si>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</si>
  <si>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</si>
  <si>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</si>
  <si>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</si>
  <si>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</si>
  <si>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</si>
  <si>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</si>
  <si>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</si>
  <si>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</si>
  <si>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</si>
  <si>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</si>
  <si>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</si>
  <si>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</si>
  <si>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</si>
  <si>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</si>
  <si>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</si>
  <si>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</si>
  <si>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</si>
  <si>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</si>
  <si>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</si>
  <si>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</si>
  <si>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</si>
  <si>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</si>
  <si>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</si>
  <si>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</si>
  <si>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</si>
  <si>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</si>
  <si>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</si>
  <si>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</si>
  <si>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</si>
  <si>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</si>
  <si>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</si>
  <si>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</si>
  <si>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</si>
  <si>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</si>
  <si>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</si>
  <si>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</si>
  <si>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</si>
  <si>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</si>
  <si>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</si>
  <si>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</si>
  <si>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</si>
  <si>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</si>
  <si>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</si>
  <si>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</si>
  <si>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</si>
  <si>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</si>
  <si>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</si>
  <si>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</si>
  <si>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</si>
  <si>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</si>
  <si>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</si>
  <si>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</si>
  <si>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</si>
  <si>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</si>
  <si>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</si>
  <si>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</si>
  <si>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</si>
  <si>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</si>
  <si>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</si>
  <si>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</si>
  <si>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</si>
  <si>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</si>
  <si>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</si>
  <si>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</si>
  <si>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</si>
  <si>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</si>
  <si>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</si>
  <si>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</si>
  <si>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</si>
  <si>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</si>
  <si>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</si>
  <si>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</si>
  <si>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</si>
  <si>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</si>
  <si>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</si>
  <si>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</si>
  <si>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</si>
  <si>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</si>
  <si>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</si>
  <si>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</si>
  <si>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</si>
  <si>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</si>
  <si>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</si>
  <si>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</si>
  <si>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</si>
  <si>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</si>
  <si>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</si>
  <si>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</si>
  <si>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</si>
  <si>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</si>
  <si>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</si>
  <si>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</si>
  <si>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</si>
  <si>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</si>
  <si>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</si>
  <si>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</si>
  <si>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</si>
  <si>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</si>
  <si>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</si>
  <si>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</si>
  <si>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</si>
  <si>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</si>
  <si>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</si>
  <si>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</si>
  <si>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</si>
  <si>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</si>
  <si>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</si>
  <si>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</si>
  <si>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</si>
  <si>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</si>
  <si>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</si>
  <si>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</si>
  <si>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</si>
  <si>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</si>
  <si>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</si>
  <si>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</si>
  <si>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</si>
  <si>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</si>
  <si>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</si>
  <si>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</si>
  <si>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</si>
  <si>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</si>
  <si>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</si>
  <si>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</si>
  <si>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</si>
  <si>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</si>
  <si>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</si>
  <si>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</si>
  <si>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</si>
  <si>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</si>
  <si>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</si>
  <si>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</si>
  <si>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</si>
  <si>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</si>
  <si>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</si>
  <si>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</si>
  <si>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</si>
  <si>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</si>
  <si>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</si>
  <si>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</si>
  <si>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</si>
  <si>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</si>
  <si>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</si>
  <si>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</si>
  <si>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</si>
  <si>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</si>
  <si>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</si>
  <si>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</si>
  <si>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</si>
  <si>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</si>
  <si>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</si>
  <si>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</si>
  <si>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</si>
  <si>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</si>
  <si>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</si>
  <si>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</si>
  <si>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</si>
  <si>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</si>
  <si>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</si>
  <si>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</si>
  <si>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</si>
  <si>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</si>
  <si>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</si>
  <si>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</si>
  <si>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</si>
  <si>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</si>
  <si>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</si>
  <si>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</si>
  <si>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</si>
  <si>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</si>
  <si>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</si>
  <si>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</si>
  <si>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</si>
  <si>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</si>
  <si>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</si>
  <si>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</si>
  <si>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</si>
  <si>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</si>
  <si>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</si>
  <si>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</si>
  <si>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</si>
  <si>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</si>
  <si>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</si>
  <si>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</si>
  <si>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</si>
  <si>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</si>
  <si>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</si>
  <si>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</si>
  <si>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</si>
  <si>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</si>
  <si>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</si>
  <si>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</si>
  <si>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</si>
  <si>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</si>
  <si>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</si>
  <si>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</si>
  <si>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</si>
  <si>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</si>
  <si>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</si>
  <si>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</si>
  <si>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</si>
  <si>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</si>
  <si>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</si>
  <si>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</si>
  <si>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</si>
  <si>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</si>
  <si>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</si>
  <si>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</si>
  <si>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</si>
  <si>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</si>
  <si>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</si>
  <si>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</si>
  <si>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</si>
  <si>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</si>
  <si>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</si>
  <si>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</si>
  <si>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</si>
  <si>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</si>
  <si>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</si>
  <si>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</si>
  <si>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</si>
  <si>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</si>
  <si>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</si>
  <si>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</si>
  <si>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</si>
  <si>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</si>
  <si>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</si>
  <si>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</si>
  <si>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</si>
  <si>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</si>
  <si>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</si>
  <si>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</si>
  <si>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</si>
  <si>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</si>
  <si>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</si>
  <si>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</si>
  <si>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</si>
  <si>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</si>
  <si>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</si>
  <si>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</si>
  <si>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</si>
  <si>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</si>
  <si>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</si>
  <si>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</si>
  <si>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</si>
  <si>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</si>
  <si>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</si>
  <si>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</si>
  <si>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</si>
  <si>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</si>
  <si>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</si>
  <si>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</si>
  <si>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</si>
  <si>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</si>
  <si>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</si>
  <si>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</si>
  <si>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</si>
  <si>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</si>
  <si>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</si>
  <si>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</si>
  <si>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</si>
  <si>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</si>
  <si>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</si>
  <si>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</si>
  <si>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</si>
  <si>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</si>
  <si>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</si>
  <si>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</si>
  <si>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</si>
  <si>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</si>
  <si>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</si>
  <si>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</si>
  <si>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</si>
  <si>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</si>
  <si>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</si>
  <si>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</si>
  <si>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</si>
  <si>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</si>
  <si>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</si>
  <si>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</si>
  <si>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</si>
  <si>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</si>
  <si>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</si>
  <si>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</si>
  <si>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</si>
  <si>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</si>
  <si>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</si>
  <si>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</si>
  <si>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</si>
  <si>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</si>
  <si>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</si>
  <si>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</si>
  <si>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</si>
  <si>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</si>
  <si>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</si>
  <si>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</si>
  <si>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</si>
  <si>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</si>
  <si>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</si>
  <si>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</si>
  <si>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</si>
  <si>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</si>
  <si>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</si>
  <si>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</si>
  <si>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</si>
  <si>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</si>
  <si>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</si>
  <si>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</si>
  <si>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</si>
  <si>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</si>
  <si>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</si>
  <si>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</si>
  <si>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</si>
  <si>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</si>
  <si>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</si>
  <si>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</si>
  <si>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</si>
  <si>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</si>
  <si>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</si>
  <si>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</si>
  <si>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</si>
  <si>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</si>
  <si>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</si>
  <si>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</si>
  <si>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</si>
  <si>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</si>
  <si>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</si>
  <si>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</si>
  <si>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</si>
  <si>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</si>
  <si>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</si>
  <si>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</si>
  <si>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</si>
  <si>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</si>
  <si>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</si>
  <si>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</si>
  <si>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</si>
  <si>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</si>
  <si>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</si>
  <si>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</si>
  <si>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</si>
  <si>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</si>
  <si>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</si>
  <si>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</si>
  <si>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</si>
  <si>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</si>
  <si>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</si>
  <si>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</si>
  <si>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</si>
  <si>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</si>
  <si>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</si>
  <si>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</si>
  <si>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</si>
  <si>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</si>
  <si>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</si>
  <si>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</si>
  <si>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</si>
  <si>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</si>
  <si>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</si>
  <si>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</si>
  <si>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</si>
  <si>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</si>
  <si>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</si>
  <si>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</si>
  <si>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</si>
  <si>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</si>
  <si>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</si>
  <si>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</si>
  <si>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</si>
  <si>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</si>
  <si>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</si>
  <si>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</si>
  <si>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</si>
  <si>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</si>
  <si>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</si>
  <si>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</si>
  <si>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</si>
  <si>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</si>
  <si>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</si>
  <si>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</si>
  <si>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</si>
  <si>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</si>
  <si>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</si>
  <si>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</si>
  <si>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</si>
  <si>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</si>
  <si>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</si>
  <si>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</si>
  <si>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</si>
  <si>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</si>
  <si>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</si>
  <si>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</si>
  <si>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</si>
  <si>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</si>
  <si>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</si>
  <si>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</si>
  <si>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</si>
  <si>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</si>
  <si>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</si>
  <si>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</si>
  <si>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</si>
  <si>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</si>
  <si>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</si>
  <si>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</si>
  <si>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</si>
  <si>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</si>
  <si>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</si>
  <si>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</si>
  <si>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</si>
  <si>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</si>
  <si>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</si>
  <si>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</si>
  <si>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</si>
  <si>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</si>
  <si>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</si>
  <si>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</si>
  <si>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</si>
  <si>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</si>
  <si>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</si>
  <si>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</si>
  <si>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</si>
  <si>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</si>
  <si>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</si>
  <si>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</si>
  <si>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</si>
  <si>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</si>
  <si>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</si>
  <si>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</si>
  <si>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</si>
  <si>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</si>
  <si>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</si>
  <si>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</si>
  <si>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</si>
  <si>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</si>
  <si>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</si>
  <si>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</si>
  <si>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</si>
  <si>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</si>
  <si>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</si>
  <si>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</si>
  <si>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</si>
  <si>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</si>
  <si>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</si>
  <si>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</si>
  <si>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</si>
  <si>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</si>
  <si>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</si>
  <si>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</si>
  <si>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</si>
  <si>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</si>
  <si>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</si>
  <si>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</si>
  <si>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</si>
  <si>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</si>
  <si>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</si>
  <si>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</si>
  <si>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</si>
  <si>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</si>
  <si>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</si>
  <si>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</si>
  <si>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</si>
  <si>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</si>
  <si>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</si>
  <si>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</si>
  <si>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</si>
  <si>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</si>
  <si>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</si>
  <si>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</si>
  <si>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</si>
  <si>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</si>
  <si>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</si>
  <si>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</si>
  <si>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</si>
  <si>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</si>
  <si>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</si>
  <si>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</si>
  <si>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</si>
  <si>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</si>
  <si>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</si>
  <si>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</si>
  <si>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</si>
  <si>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</si>
  <si>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</si>
  <si>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</si>
  <si>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</si>
  <si>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</si>
  <si>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</si>
  <si>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</si>
  <si>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</si>
  <si>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</si>
  <si>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</si>
  <si>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</si>
  <si>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</si>
  <si>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</si>
  <si>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</si>
  <si>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</si>
  <si>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</si>
  <si>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</si>
  <si>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</si>
  <si>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</si>
  <si>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</si>
  <si>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</si>
  <si>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</si>
  <si>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</si>
  <si>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</si>
  <si>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</si>
  <si>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</si>
  <si>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</si>
  <si>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</si>
  <si>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</si>
  <si>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</si>
  <si>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</si>
  <si>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</si>
  <si>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</si>
  <si>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</si>
  <si>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</si>
  <si>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</si>
  <si>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</si>
  <si>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</si>
  <si>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</si>
  <si>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</si>
  <si>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</si>
  <si>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</si>
  <si>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</si>
  <si>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</si>
  <si>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</si>
  <si>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</si>
  <si>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</si>
  <si>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</si>
  <si>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</si>
  <si>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</si>
  <si>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</si>
  <si>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</si>
  <si>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</si>
  <si>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</si>
  <si>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</si>
  <si>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</si>
  <si>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</si>
  <si>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</si>
  <si>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</si>
  <si>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</si>
  <si>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</si>
  <si>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</si>
  <si>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</si>
  <si>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</si>
  <si>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</si>
  <si>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</si>
  <si>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</si>
  <si>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</si>
  <si>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</si>
  <si>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</si>
  <si>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</si>
  <si>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</si>
  <si>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</si>
  <si>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</si>
  <si>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</si>
  <si>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</si>
  <si>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</si>
  <si>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</si>
  <si>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</si>
  <si>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</si>
  <si>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</si>
  <si>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</si>
  <si>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</si>
  <si>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</si>
  <si>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</si>
  <si>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</si>
  <si>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</si>
  <si>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</si>
  <si>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</si>
  <si>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</si>
  <si>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</si>
  <si>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</si>
  <si>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</si>
  <si>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</si>
  <si>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</si>
  <si>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</si>
  <si>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</si>
  <si>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</si>
  <si>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</si>
  <si>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</si>
  <si>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</si>
  <si>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</si>
  <si>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</si>
  <si>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</si>
  <si>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</si>
  <si>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</si>
  <si>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</si>
  <si>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</si>
  <si>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</si>
  <si>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</si>
  <si>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</si>
  <si>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</si>
  <si>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</si>
  <si>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</si>
  <si>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</si>
  <si>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</si>
  <si>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</si>
  <si>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</si>
  <si>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</si>
  <si>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</si>
  <si>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</si>
  <si>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</si>
  <si>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</si>
  <si>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</si>
  <si>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</si>
  <si>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</si>
  <si>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</si>
  <si>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</si>
  <si>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</si>
  <si>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</si>
  <si>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</si>
  <si>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</si>
  <si>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</si>
  <si>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</si>
  <si>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</si>
  <si>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</si>
  <si>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</si>
  <si>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</si>
  <si>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</si>
  <si>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</si>
  <si>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</si>
  <si>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</si>
  <si>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</si>
  <si>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</si>
  <si>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</si>
  <si>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</si>
  <si>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</si>
  <si>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</si>
  <si>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</si>
  <si>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</si>
  <si>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</si>
  <si>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</si>
  <si>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</si>
  <si>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</si>
  <si>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</si>
  <si>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</si>
  <si>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</si>
  <si>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</si>
  <si>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</si>
  <si>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</si>
  <si>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</si>
  <si>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</si>
  <si>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</si>
  <si>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</si>
  <si>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</si>
  <si>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</si>
  <si>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</si>
  <si>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</si>
  <si>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</si>
  <si>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</si>
  <si>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</si>
  <si>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</si>
  <si>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</si>
  <si>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</si>
  <si>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</si>
  <si>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</si>
  <si>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</si>
  <si>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</si>
  <si>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</si>
  <si>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</si>
  <si>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</si>
  <si>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</si>
  <si>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</si>
  <si>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</si>
  <si>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</si>
  <si>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</si>
  <si>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</si>
  <si>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</si>
  <si>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</si>
  <si>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</si>
  <si>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</si>
  <si>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</si>
  <si>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</si>
  <si>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</si>
  <si>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</si>
  <si>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</si>
  <si>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</si>
  <si>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</si>
  <si>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</si>
  <si>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</si>
  <si>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</si>
  <si>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</si>
  <si>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</si>
  <si>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</si>
  <si>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</si>
  <si>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</si>
  <si>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</si>
  <si>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</si>
  <si>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</si>
  <si>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</si>
  <si>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</si>
  <si>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</si>
  <si>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</si>
  <si>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</si>
  <si>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</si>
  <si>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</si>
  <si>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</si>
  <si>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</si>
  <si>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</si>
  <si>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</si>
  <si>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</si>
  <si>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</si>
  <si>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</si>
  <si>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</si>
  <si>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</si>
  <si>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</si>
  <si>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</si>
  <si>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</si>
  <si>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</si>
  <si>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</si>
  <si>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</si>
  <si>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</si>
  <si>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</si>
  <si>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</si>
  <si>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</si>
  <si>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</si>
  <si>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</si>
  <si>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</si>
  <si>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</si>
  <si>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</si>
  <si>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</si>
  <si>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</si>
  <si>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</si>
  <si>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</si>
  <si>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</si>
  <si>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</si>
  <si>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</si>
  <si>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</si>
  <si>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</si>
  <si>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</si>
  <si>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</si>
  <si>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</si>
  <si>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</si>
  <si>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</si>
  <si>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</si>
  <si>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</si>
  <si>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</si>
  <si>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</si>
  <si>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</si>
  <si>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</si>
  <si>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</si>
  <si>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</si>
  <si>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</si>
  <si>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</si>
  <si>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</si>
  <si>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</si>
  <si>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</si>
  <si>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</si>
  <si>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</si>
  <si>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</si>
  <si>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</si>
  <si>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</si>
  <si>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</si>
  <si>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</si>
  <si>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</si>
  <si>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</si>
  <si>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</si>
  <si>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</si>
  <si>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</si>
  <si>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</si>
  <si>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</si>
  <si>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</si>
  <si>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</si>
  <si>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</si>
  <si>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</si>
  <si>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</si>
  <si>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</si>
  <si>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</si>
  <si>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</si>
  <si>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</si>
  <si>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</si>
  <si>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</si>
  <si>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</si>
  <si>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</si>
  <si>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</si>
  <si>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</si>
  <si>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</si>
  <si>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</si>
  <si>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</si>
  <si>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</si>
  <si>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</si>
  <si>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</si>
  <si>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</si>
  <si>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</si>
  <si>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</si>
  <si>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</si>
  <si>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</si>
  <si>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</si>
  <si>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</si>
  <si>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</si>
  <si>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</si>
  <si>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</si>
  <si>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</si>
  <si>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</si>
  <si>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</si>
  <si>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</si>
  <si>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</si>
  <si>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</si>
  <si>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</si>
  <si>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</si>
  <si>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</si>
  <si>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</si>
  <si>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</si>
  <si>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</si>
  <si>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</si>
  <si>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</si>
  <si>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</si>
  <si>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</si>
  <si>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</si>
  <si>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</si>
  <si>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</si>
  <si>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</si>
  <si>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</si>
  <si>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</si>
  <si>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</si>
  <si>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</si>
  <si>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</si>
  <si>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</si>
  <si>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</si>
  <si>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</si>
  <si>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</si>
  <si>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</si>
  <si>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</si>
  <si>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</si>
  <si>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</si>
  <si>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</si>
  <si>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</si>
  <si>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</si>
  <si>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</si>
  <si>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</si>
  <si>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</si>
  <si>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</si>
  <si>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</si>
  <si>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</si>
  <si>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</si>
  <si>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</si>
  <si>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</si>
  <si>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</si>
  <si>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</si>
  <si>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</si>
  <si>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</si>
  <si>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</si>
  <si>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</si>
  <si>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</si>
  <si>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</si>
  <si>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</si>
  <si>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</si>
  <si>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</si>
  <si>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</si>
  <si>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</si>
  <si>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</si>
  <si>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</si>
  <si>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</si>
  <si>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</si>
  <si>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</si>
  <si>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</si>
  <si>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</si>
  <si>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</si>
  <si>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</si>
  <si>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</si>
  <si>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</si>
  <si>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</si>
  <si>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</si>
  <si>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</si>
  <si>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</si>
  <si>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</si>
  <si>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</si>
  <si>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</si>
  <si>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</si>
  <si>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</si>
  <si>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</si>
  <si>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</si>
  <si>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</si>
  <si>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</si>
  <si>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</si>
  <si>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</si>
  <si>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</si>
  <si>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</si>
  <si>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</si>
  <si>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</si>
  <si>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</si>
  <si>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</si>
  <si>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</si>
  <si>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</si>
  <si>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</si>
  <si>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</si>
  <si>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</si>
  <si>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</si>
  <si>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</si>
  <si>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</si>
  <si>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</si>
  <si>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</si>
  <si>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</si>
  <si>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</si>
  <si>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</si>
  <si>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</si>
  <si>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</si>
  <si>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</si>
  <si>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</si>
  <si>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</si>
  <si>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</si>
  <si>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</si>
  <si>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</si>
  <si>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</si>
  <si>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</si>
  <si>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</si>
  <si>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</si>
  <si>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</si>
  <si>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</si>
  <si>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</si>
  <si>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</si>
  <si>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</si>
  <si>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</si>
  <si>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</si>
  <si>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</si>
  <si>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</si>
  <si>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</si>
  <si>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</si>
  <si>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</si>
  <si>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</si>
  <si>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</si>
  <si>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</si>
  <si>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</si>
  <si>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</si>
  <si>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</si>
  <si>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</si>
  <si>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</si>
  <si>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</si>
  <si>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</si>
  <si>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</si>
  <si>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</si>
  <si>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</si>
  <si>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</si>
  <si>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</si>
  <si>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</si>
  <si>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</si>
  <si>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</si>
  <si>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</si>
  <si>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</si>
  <si>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</si>
  <si>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</si>
  <si>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</si>
  <si>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</si>
  <si>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</si>
  <si>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</si>
  <si>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</si>
  <si>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</si>
  <si>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</si>
  <si>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</si>
  <si>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</si>
  <si>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</si>
  <si>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</si>
  <si>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</si>
  <si>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</si>
  <si>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</si>
  <si>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</si>
  <si>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</si>
  <si>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</si>
  <si>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</si>
  <si>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</si>
  <si>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</si>
  <si>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</si>
  <si>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</si>
  <si>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</si>
  <si>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</si>
  <si>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</si>
  <si>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</si>
  <si>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</si>
  <si>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</si>
  <si>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</si>
  <si>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</si>
  <si>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</si>
  <si>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</si>
  <si>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</si>
  <si>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</si>
  <si>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</si>
  <si>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</si>
  <si>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</si>
  <si>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</si>
  <si>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</si>
  <si>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</si>
  <si>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</si>
  <si>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</si>
  <si>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</si>
  <si>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</si>
  <si>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</si>
  <si>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</si>
  <si>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</si>
  <si>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</si>
  <si>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</si>
  <si>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</si>
  <si>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</si>
  <si>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</si>
  <si>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</si>
  <si>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</si>
  <si>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</si>
  <si>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</si>
  <si>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</si>
  <si>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</si>
  <si>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</si>
  <si>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</si>
  <si>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</si>
  <si>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</si>
  <si>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</si>
  <si>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</si>
  <si>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</si>
  <si>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</si>
  <si>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</si>
  <si>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</si>
  <si>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</si>
  <si>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</si>
  <si>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</si>
  <si>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</si>
  <si>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</si>
  <si>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</si>
  <si>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</si>
  <si>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</si>
  <si>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</si>
  <si>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</si>
  <si>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</si>
  <si>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</si>
  <si>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</si>
  <si>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</si>
  <si>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</si>
  <si>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</si>
  <si>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</si>
  <si>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</si>
  <si>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</si>
  <si>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</si>
  <si>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</si>
  <si>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</si>
  <si>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</si>
  <si>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</si>
  <si>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</si>
  <si>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</si>
  <si>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</si>
  <si>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</si>
  <si>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</si>
  <si>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</si>
  <si>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</si>
  <si>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</si>
  <si>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</si>
  <si>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</si>
  <si>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</si>
  <si>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</si>
  <si>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</si>
  <si>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</si>
  <si>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</si>
  <si>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</si>
  <si>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</si>
  <si>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</si>
  <si>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</si>
  <si>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</si>
  <si>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</si>
  <si>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</si>
  <si>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</si>
  <si>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</si>
  <si>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</si>
  <si>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</si>
  <si>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</si>
  <si>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</si>
  <si>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</si>
  <si>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</si>
  <si>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</si>
  <si>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</si>
  <si>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</si>
  <si>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</si>
  <si>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</si>
  <si>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</si>
  <si>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</si>
  <si>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</si>
  <si>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</si>
  <si>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</si>
  <si>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</si>
  <si>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</si>
  <si>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</si>
  <si>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</si>
  <si>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</si>
  <si>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</si>
  <si>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</si>
  <si>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</si>
  <si>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</si>
  <si>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</si>
  <si>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</si>
  <si>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</si>
  <si>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</si>
  <si>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</si>
  <si>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</si>
  <si>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</si>
  <si>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</si>
  <si>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</si>
  <si>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</si>
  <si>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</si>
  <si>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</si>
  <si>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</si>
  <si>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</si>
  <si>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</si>
  <si>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</si>
  <si>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</si>
  <si>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</si>
  <si>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</si>
  <si>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</si>
  <si>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</si>
  <si>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</si>
  <si>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</si>
  <si>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</si>
  <si>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</si>
  <si>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</si>
  <si>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</si>
  <si>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</si>
  <si>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</si>
  <si>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</si>
  <si>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</si>
  <si>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</si>
  <si>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</si>
  <si>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</si>
  <si>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</si>
  <si>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</si>
  <si>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</si>
  <si>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</si>
  <si>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</si>
  <si>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</si>
  <si>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</si>
  <si>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</si>
  <si>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</si>
  <si>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</si>
  <si>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</si>
  <si>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</si>
  <si>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</si>
  <si>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</si>
  <si>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</si>
  <si>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</si>
  <si>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</si>
  <si>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</si>
  <si>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</si>
  <si>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</si>
  <si>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</si>
  <si>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</si>
  <si>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</si>
  <si>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</si>
  <si>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</si>
  <si>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</si>
  <si>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</si>
  <si>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</si>
  <si>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</si>
  <si>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</si>
  <si>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</si>
  <si>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</si>
  <si>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</si>
  <si>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</si>
  <si>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</si>
  <si>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</si>
  <si>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</si>
  <si>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</si>
  <si>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</si>
  <si>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</si>
  <si>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</si>
  <si>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</si>
  <si>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</si>
  <si>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</si>
  <si>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</si>
  <si>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</si>
  <si>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</si>
  <si>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</si>
  <si>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</si>
  <si>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</si>
  <si>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</si>
  <si>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</si>
  <si>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</si>
  <si>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</si>
  <si>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</si>
  <si>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</si>
  <si>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</si>
  <si>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</si>
  <si>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</si>
  <si>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</si>
  <si>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</si>
  <si>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</si>
  <si>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</si>
  <si>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</si>
  <si>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</si>
  <si>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</si>
  <si>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</si>
  <si>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</si>
  <si>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</si>
  <si>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</si>
  <si>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</si>
  <si>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</si>
  <si>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</si>
  <si>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</si>
  <si>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</si>
  <si>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</si>
  <si>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</si>
  <si>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</si>
  <si>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</si>
  <si>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</si>
  <si>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</si>
  <si>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</si>
  <si>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</si>
  <si>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</si>
  <si>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</si>
  <si>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</si>
  <si>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</si>
  <si>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</si>
  <si>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</si>
  <si>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</si>
  <si>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</si>
  <si>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</si>
  <si>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</si>
  <si>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</si>
  <si>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</si>
  <si>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</si>
  <si>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</si>
  <si>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</si>
  <si>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</si>
  <si>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</si>
  <si>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</si>
  <si>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</si>
  <si>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</si>
  <si>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</si>
  <si>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</si>
  <si>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</si>
  <si>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</si>
  <si>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</si>
  <si>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</si>
  <si>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</si>
  <si>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</si>
  <si>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</si>
  <si>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</si>
  <si>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</si>
  <si>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</si>
  <si>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</si>
  <si>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</si>
  <si>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</si>
  <si>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</si>
  <si>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</si>
  <si>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</si>
  <si>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</si>
  <si>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</si>
  <si>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</si>
  <si>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</si>
  <si>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</si>
  <si>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</si>
  <si>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</si>
  <si>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</si>
  <si>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</si>
  <si>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</si>
  <si>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</si>
  <si>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</si>
  <si>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</si>
  <si>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</si>
  <si>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</si>
  <si>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</si>
  <si>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</si>
  <si>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</si>
  <si>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</si>
  <si>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</si>
  <si>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</si>
  <si>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</si>
  <si>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</si>
  <si>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</si>
  <si>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</si>
  <si>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</si>
  <si>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</si>
  <si>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</si>
  <si>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</si>
  <si>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</si>
  <si>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</si>
  <si>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</si>
  <si>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</si>
  <si>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</si>
  <si>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</si>
  <si>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</si>
  <si>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</si>
  <si>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</si>
  <si>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</si>
  <si>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</si>
  <si>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</si>
  <si>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</si>
  <si>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</si>
  <si>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</si>
  <si>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</si>
  <si>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</si>
  <si>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</si>
  <si>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</si>
  <si>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</si>
  <si>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</si>
  <si>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</si>
  <si>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</si>
  <si>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</si>
  <si>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</si>
  <si>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</si>
  <si>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</si>
  <si>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</si>
  <si>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</si>
  <si>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</si>
  <si>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</si>
  <si>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</si>
  <si>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</si>
  <si>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</si>
  <si>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</si>
  <si>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</si>
  <si>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</si>
  <si>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</si>
  <si>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</si>
  <si>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</si>
  <si>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</si>
  <si>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</si>
  <si>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</si>
  <si>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</si>
  <si>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</si>
  <si>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</si>
  <si>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</si>
  <si>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</si>
  <si>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</si>
  <si>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</si>
  <si>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</si>
  <si>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</si>
  <si>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</si>
  <si>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</si>
  <si>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</si>
  <si>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</si>
  <si>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</si>
  <si>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</si>
  <si>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</si>
  <si>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</si>
  <si>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</si>
  <si>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</si>
  <si>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</si>
  <si>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</si>
  <si>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</si>
  <si>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</si>
  <si>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</si>
  <si>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</si>
  <si>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</si>
  <si>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</si>
  <si>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</si>
  <si>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</si>
  <si>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</si>
  <si>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</si>
  <si>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</si>
  <si>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</si>
  <si>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</si>
  <si>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</si>
  <si>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</si>
  <si>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</si>
  <si>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</si>
  <si>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</si>
  <si>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</si>
  <si>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</si>
  <si>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</si>
  <si>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</si>
  <si>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</si>
  <si>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</si>
  <si>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</si>
  <si>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</si>
  <si>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</si>
  <si>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</si>
  <si>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</si>
  <si>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</si>
  <si>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</si>
  <si>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</si>
  <si>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</si>
  <si>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</si>
  <si>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</si>
  <si>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</si>
  <si>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</si>
  <si>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</si>
  <si>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</si>
  <si>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</si>
  <si>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</si>
  <si>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</si>
  <si>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</si>
  <si>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</si>
  <si>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</si>
  <si>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</si>
  <si>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</si>
  <si>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</si>
  <si>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</si>
  <si>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</si>
  <si>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</si>
  <si>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</si>
  <si>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</si>
  <si>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</si>
  <si>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</si>
  <si>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</si>
  <si>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</si>
  <si>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</si>
  <si>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</si>
  <si>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</si>
  <si>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</si>
  <si>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</si>
  <si>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</si>
  <si>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</si>
  <si>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</si>
  <si>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</si>
  <si>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</si>
  <si>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</si>
  <si>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</si>
  <si>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</si>
  <si>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</si>
  <si>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</si>
  <si>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</si>
  <si>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</si>
  <si>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</si>
  <si>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</si>
  <si>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</si>
  <si>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</si>
  <si>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</si>
  <si>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</si>
  <si>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</si>
  <si>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</si>
  <si>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</si>
  <si>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</si>
  <si>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</si>
  <si>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</si>
  <si>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</si>
  <si>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</si>
  <si>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</si>
  <si>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</si>
  <si>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</si>
  <si>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</si>
  <si>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</si>
  <si>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</si>
  <si>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</si>
  <si>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</si>
  <si>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</si>
  <si>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</si>
  <si>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</si>
  <si>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</si>
  <si>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</si>
  <si>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</si>
  <si>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</si>
  <si>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</si>
  <si>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</si>
  <si>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</si>
  <si>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</si>
  <si>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</si>
  <si>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</si>
  <si>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</si>
  <si>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</si>
  <si>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</si>
  <si>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</si>
  <si>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</si>
  <si>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</si>
  <si>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</si>
  <si>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</si>
  <si>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</si>
  <si>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</si>
  <si>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</si>
  <si>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</si>
  <si>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</si>
  <si>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</si>
  <si>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</si>
  <si>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</si>
  <si>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</si>
  <si>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</si>
  <si>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</si>
  <si>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</si>
  <si>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</si>
  <si>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</si>
  <si>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</si>
  <si>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</si>
  <si>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</si>
  <si>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</si>
  <si>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</si>
  <si>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</si>
  <si>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</si>
  <si>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</si>
  <si>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</si>
  <si>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</si>
  <si>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</si>
  <si>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</si>
  <si>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</si>
  <si>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</si>
  <si>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</si>
  <si>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</si>
  <si>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</si>
  <si>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</si>
  <si>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</si>
  <si>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</si>
  <si>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</si>
  <si>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</si>
  <si>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</si>
  <si>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</si>
  <si>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</si>
  <si>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</si>
  <si>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</si>
  <si>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</si>
  <si>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</si>
  <si>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</si>
  <si>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</si>
  <si>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</si>
  <si>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</si>
  <si>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</si>
  <si>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</si>
  <si>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</si>
  <si>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</si>
  <si>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</si>
  <si>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</si>
  <si>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</si>
  <si>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</si>
  <si>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</si>
  <si>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</si>
  <si>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</si>
  <si>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</si>
  <si>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</si>
  <si>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</si>
  <si>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</si>
  <si>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</si>
  <si>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</si>
  <si>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</si>
  <si>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</si>
  <si>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</si>
  <si>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</si>
  <si>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</si>
  <si>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</si>
  <si>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</si>
  <si>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</si>
  <si>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</si>
  <si>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</si>
  <si>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</si>
  <si>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</si>
  <si>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</si>
  <si>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</si>
  <si>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</si>
  <si>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</si>
  <si>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</si>
  <si>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</si>
  <si>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</si>
  <si>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</si>
  <si>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</si>
  <si>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</si>
  <si>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</si>
  <si>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</si>
  <si>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</si>
  <si>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</si>
  <si>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</si>
  <si>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</si>
  <si>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</si>
  <si>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</si>
  <si>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</si>
  <si>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</si>
  <si>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</si>
  <si>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</si>
  <si>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</si>
  <si>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</si>
  <si>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</si>
  <si>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</si>
  <si>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</si>
  <si>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</si>
  <si>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</si>
  <si>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</si>
  <si>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</si>
  <si>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</si>
  <si>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</si>
  <si>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</si>
  <si>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</si>
  <si>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</si>
  <si>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</si>
  <si>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</si>
  <si>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</si>
  <si>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</si>
  <si>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</si>
  <si>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</si>
  <si>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</si>
  <si>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</si>
  <si>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</si>
  <si>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</si>
  <si>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</si>
  <si>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</si>
  <si>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</si>
  <si>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</si>
  <si>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</si>
  <si>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</si>
  <si>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</si>
  <si>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</si>
  <si>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</si>
  <si>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</si>
  <si>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</si>
  <si>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</si>
  <si>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</si>
  <si>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</si>
  <si>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</si>
  <si>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</si>
  <si>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</si>
  <si>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</si>
  <si>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</si>
  <si>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</si>
  <si>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</si>
  <si>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</si>
  <si>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</si>
  <si>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</si>
  <si>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</si>
  <si>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</si>
  <si>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</si>
  <si>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</si>
  <si>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</si>
  <si>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</si>
  <si>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</si>
  <si>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</si>
  <si>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</si>
  <si>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</si>
  <si>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</si>
  <si>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</si>
  <si>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</si>
  <si>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</si>
  <si>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</si>
  <si>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</si>
  <si>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</si>
  <si>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</si>
  <si>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</si>
  <si>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</si>
  <si>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</si>
  <si>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</si>
  <si>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</si>
  <si>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</si>
  <si>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</si>
  <si>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</si>
  <si>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</si>
  <si>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</si>
  <si>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</si>
  <si>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</si>
  <si>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</si>
  <si>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</si>
  <si>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</si>
  <si>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</si>
  <si>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</si>
  <si>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</si>
  <si>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</si>
  <si>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</si>
  <si>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</si>
  <si>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</si>
  <si>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</si>
  <si>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</si>
  <si>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</si>
  <si>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</si>
  <si>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</si>
  <si>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</si>
  <si>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</si>
  <si>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</si>
  <si>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</si>
  <si>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</si>
  <si>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</si>
  <si>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</si>
  <si>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</si>
  <si>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</si>
  <si>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</si>
  <si>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</si>
  <si>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</si>
  <si>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</si>
  <si>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</si>
  <si>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</si>
  <si>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</si>
  <si>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</si>
  <si>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</si>
  <si>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</si>
  <si>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</si>
  <si>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</si>
  <si>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</si>
  <si>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</si>
  <si>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</si>
  <si>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</si>
  <si>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</si>
  <si>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</si>
  <si>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</si>
  <si>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</si>
  <si>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</si>
  <si>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</si>
  <si>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</si>
  <si>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</si>
  <si>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</si>
  <si>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</si>
  <si>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</si>
  <si>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</si>
  <si>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</si>
  <si>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</si>
  <si>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</si>
  <si>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</si>
  <si>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</si>
  <si>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</si>
  <si>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</si>
  <si>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</si>
  <si>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</si>
  <si>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</si>
  <si>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</si>
  <si>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</si>
  <si>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</si>
  <si>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</si>
  <si>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</si>
  <si>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</si>
  <si>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</si>
  <si>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</si>
  <si>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</si>
  <si>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</si>
  <si>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</si>
  <si>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</si>
  <si>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</si>
  <si>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</si>
  <si>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</si>
  <si>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</si>
  <si>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</si>
  <si>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</si>
  <si>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</si>
  <si>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</si>
  <si>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</si>
  <si>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</si>
  <si>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</si>
  <si>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</si>
  <si>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</si>
  <si>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</si>
  <si>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</si>
  <si>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</si>
  <si>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</si>
  <si>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</si>
  <si>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</si>
  <si>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</si>
  <si>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</si>
  <si>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</si>
  <si>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</si>
  <si>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</si>
  <si>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</si>
  <si>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</si>
  <si>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</si>
  <si>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</si>
  <si>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</si>
  <si>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</si>
  <si>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</si>
  <si>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</si>
  <si>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</si>
  <si>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</si>
  <si>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</si>
  <si>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</si>
  <si>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</si>
  <si>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</si>
  <si>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</si>
  <si>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</si>
  <si>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</si>
  <si>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</si>
  <si>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</si>
  <si>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</si>
  <si>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</si>
  <si>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</si>
  <si>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</si>
  <si>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</si>
  <si>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</si>
  <si>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</si>
  <si>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</si>
  <si>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</si>
  <si>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</si>
  <si>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</si>
  <si>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</si>
  <si>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</si>
  <si>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</si>
  <si>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</si>
  <si>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</si>
  <si>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</si>
  <si>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</si>
  <si>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</si>
  <si>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</si>
  <si>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</si>
  <si>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</si>
  <si>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</si>
  <si>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</si>
  <si>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</si>
  <si>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</si>
  <si>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</si>
  <si>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</si>
  <si>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</si>
  <si>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</si>
  <si>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</si>
  <si>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</si>
  <si>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</si>
  <si>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</si>
  <si>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</si>
  <si>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</si>
  <si>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</si>
  <si>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</si>
  <si>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</si>
  <si>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</si>
  <si>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</si>
  <si>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</si>
  <si>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</si>
  <si>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</si>
  <si>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</si>
  <si>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</si>
  <si>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</si>
  <si>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</si>
  <si>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</si>
  <si>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</si>
  <si>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</si>
  <si>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</si>
  <si>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</si>
  <si>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</si>
  <si>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</si>
  <si>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</si>
  <si>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</si>
  <si>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</si>
  <si>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</si>
  <si>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</si>
  <si>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</si>
  <si>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</si>
  <si>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</si>
  <si>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</si>
  <si>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</si>
  <si>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</si>
  <si>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</si>
  <si>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</si>
  <si>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</si>
  <si>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</si>
  <si>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</si>
  <si>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</si>
  <si>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</si>
  <si>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</si>
  <si>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</si>
  <si>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</si>
  <si>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</si>
  <si>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</si>
  <si>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</si>
  <si>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</si>
  <si>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</si>
  <si>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</si>
  <si>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</si>
  <si>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</si>
  <si>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</si>
  <si>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</si>
  <si>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</si>
  <si>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</si>
  <si>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</si>
  <si>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</si>
  <si>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</si>
  <si>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</si>
  <si>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</si>
  <si>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</si>
  <si>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</si>
  <si>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</si>
  <si>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</si>
  <si>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</si>
  <si>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</si>
  <si>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</si>
  <si>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</si>
  <si>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</si>
  <si>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</si>
  <si>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</si>
  <si>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</si>
  <si>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</si>
  <si>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</si>
  <si>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</si>
  <si>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</si>
  <si>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</si>
  <si>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</si>
  <si>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</si>
  <si>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</si>
  <si>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</si>
  <si>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</si>
  <si>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</si>
  <si>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</si>
  <si>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</si>
  <si>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</si>
  <si>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</si>
  <si>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</si>
  <si>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</si>
  <si>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</si>
  <si>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</si>
  <si>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</si>
  <si>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</si>
  <si>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</si>
  <si>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</si>
  <si>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</si>
  <si>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</si>
  <si>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</si>
  <si>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</si>
  <si>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</si>
  <si>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</si>
  <si>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</si>
  <si>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</si>
  <si>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</si>
  <si>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</si>
  <si>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</si>
  <si>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</si>
  <si>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</si>
  <si>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</si>
  <si>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</si>
  <si>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</si>
  <si>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</si>
  <si>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</si>
  <si>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</si>
  <si>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</si>
  <si>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</si>
  <si>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</si>
  <si>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</si>
  <si>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</si>
  <si>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</si>
  <si>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</si>
  <si>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</si>
  <si>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</si>
  <si>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</si>
  <si>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</si>
  <si>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</si>
  <si>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</si>
  <si>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</si>
  <si>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</si>
  <si>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</si>
  <si>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</si>
  <si>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</si>
  <si>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</si>
  <si>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</si>
  <si>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</si>
  <si>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</si>
  <si>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</si>
  <si>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</si>
  <si>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</si>
  <si>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</si>
  <si>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</si>
  <si>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</si>
  <si>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</si>
  <si>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</si>
  <si>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</si>
  <si>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</si>
  <si>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</si>
  <si>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</si>
  <si>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</si>
  <si>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</si>
  <si>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</si>
  <si>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</si>
  <si>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</si>
  <si>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</si>
  <si>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</si>
  <si>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</si>
  <si>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</si>
  <si>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</si>
  <si>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</si>
  <si>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</si>
  <si>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</si>
  <si>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</si>
  <si>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</si>
  <si>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</si>
  <si>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</si>
  <si>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</si>
  <si>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</si>
  <si>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</si>
  <si>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</si>
  <si>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</si>
  <si>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</si>
  <si>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</si>
  <si>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</si>
  <si>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</si>
  <si>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</si>
  <si>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</si>
  <si>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</si>
  <si>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</si>
  <si>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</si>
  <si>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</si>
  <si>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</si>
  <si>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</si>
  <si>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</si>
  <si>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</si>
  <si>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</si>
  <si>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</si>
  <si>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</si>
  <si>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</si>
  <si>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</si>
  <si>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</si>
  <si>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</si>
  <si>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</si>
  <si>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</si>
  <si>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</si>
  <si>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</si>
  <si>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</si>
  <si>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</si>
  <si>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</si>
  <si>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</si>
  <si>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</si>
  <si>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</si>
  <si>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</si>
  <si>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</si>
  <si>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</si>
  <si>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</si>
  <si>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</si>
  <si>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</si>
  <si>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</si>
  <si>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</si>
  <si>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</si>
  <si>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</si>
  <si>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</si>
  <si>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</si>
  <si>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</si>
  <si>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</si>
  <si>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</si>
  <si>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</si>
  <si>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</si>
  <si>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</si>
  <si>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</si>
  <si>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</si>
  <si>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</si>
  <si>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</si>
  <si>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</si>
  <si>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</si>
  <si>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</si>
  <si>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</si>
  <si>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</si>
  <si>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</si>
  <si>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</si>
  <si>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</si>
  <si>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</si>
  <si>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</si>
  <si>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</si>
  <si>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</si>
  <si>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</si>
  <si>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</si>
  <si>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</si>
  <si>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</si>
  <si>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</si>
  <si>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</si>
  <si>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</si>
  <si>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</si>
  <si>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</si>
  <si>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</si>
  <si>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</si>
  <si>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</si>
  <si>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</si>
  <si>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</si>
  <si>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</si>
  <si>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</si>
  <si>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</si>
  <si>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</si>
  <si>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</si>
  <si>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</si>
  <si>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</si>
  <si>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</si>
  <si>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</si>
  <si>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</si>
  <si>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</si>
  <si>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</si>
  <si>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</si>
  <si>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</si>
  <si>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</si>
  <si>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</si>
  <si>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</si>
  <si>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</si>
  <si>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</si>
  <si>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</si>
  <si>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</si>
  <si>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</si>
  <si>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</si>
  <si>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</si>
  <si>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</si>
  <si>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</si>
  <si>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</si>
  <si>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</si>
  <si>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</si>
  <si>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</si>
  <si>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</si>
  <si>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</si>
  <si>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</si>
  <si>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</si>
  <si>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</si>
  <si>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</si>
  <si>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</si>
  <si>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</si>
  <si>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</si>
  <si>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</si>
  <si>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</si>
  <si>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</si>
  <si>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</si>
  <si>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</si>
  <si>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</si>
  <si>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</si>
  <si>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</si>
  <si>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</si>
  <si>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</si>
  <si>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</si>
  <si>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</si>
  <si>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</si>
  <si>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</si>
  <si>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</si>
  <si>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</si>
  <si>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</si>
  <si>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</si>
  <si>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</si>
  <si>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</si>
  <si>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</si>
  <si>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</si>
  <si>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</si>
  <si>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</si>
  <si>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</si>
  <si>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</si>
  <si>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</si>
  <si>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</si>
  <si>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</si>
  <si>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</si>
  <si>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</si>
  <si>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</si>
  <si>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</si>
  <si>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</si>
  <si>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</si>
  <si>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</si>
  <si>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</si>
  <si>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</si>
  <si>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</si>
  <si>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</si>
  <si>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</si>
  <si>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</si>
  <si>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</si>
  <si>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</si>
  <si>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</si>
  <si>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</si>
  <si>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</si>
  <si>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</si>
  <si>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</si>
  <si>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</si>
  <si>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</si>
  <si>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</si>
  <si>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</si>
  <si>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</si>
  <si>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</si>
  <si>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</si>
  <si>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</si>
  <si>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</si>
  <si>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</si>
  <si>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</si>
  <si>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</si>
  <si>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</si>
  <si>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</si>
  <si>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</si>
  <si>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</si>
  <si>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</si>
  <si>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</si>
  <si>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</si>
  <si>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</si>
  <si>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</si>
  <si>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</si>
  <si>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</si>
  <si>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</si>
  <si>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</si>
  <si>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</si>
  <si>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</si>
  <si>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</si>
  <si>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</si>
  <si>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</si>
  <si>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</si>
  <si>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</si>
  <si>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</si>
  <si>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</si>
  <si>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</si>
  <si>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</si>
  <si>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</si>
  <si>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</si>
  <si>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</si>
  <si>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</si>
  <si>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</si>
  <si>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</si>
  <si>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</si>
  <si>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</si>
  <si>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</si>
  <si>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</si>
  <si>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</si>
  <si>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</si>
  <si>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</si>
  <si>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</si>
  <si>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</si>
  <si>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</si>
  <si>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</si>
  <si>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</si>
  <si>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</si>
  <si>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</si>
  <si>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</si>
  <si>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</si>
  <si>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</si>
  <si>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</si>
  <si>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</si>
  <si>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</si>
  <si>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</si>
  <si>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</si>
  <si>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</si>
  <si>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</si>
  <si>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</si>
  <si>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</si>
  <si>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</si>
  <si>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</si>
  <si>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</si>
  <si>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</si>
  <si>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</si>
  <si>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</si>
  <si>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</si>
  <si>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</si>
  <si>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</si>
  <si>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</si>
  <si>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</si>
  <si>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</si>
  <si>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</si>
  <si>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</si>
  <si>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</si>
  <si>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</si>
  <si>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</si>
  <si>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</si>
  <si>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</si>
  <si>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</si>
  <si>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</si>
  <si>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</si>
  <si>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</si>
  <si>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</si>
  <si>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</si>
  <si>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</si>
  <si>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</si>
  <si>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</si>
  <si>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</si>
  <si>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</si>
  <si>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</si>
  <si>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</si>
  <si>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</si>
  <si>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</si>
  <si>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</si>
  <si>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</si>
  <si>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</si>
  <si>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</si>
  <si>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</si>
  <si>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</si>
  <si>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</si>
  <si>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</si>
  <si>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</si>
  <si>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</si>
  <si>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</si>
  <si>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</si>
  <si>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</si>
  <si>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</si>
  <si>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</si>
  <si>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</si>
  <si>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</si>
  <si>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</si>
  <si>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</si>
  <si>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</si>
  <si>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</si>
  <si>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</si>
  <si>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</si>
  <si>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</si>
  <si>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</si>
  <si>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</si>
  <si>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</si>
  <si>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</si>
  <si>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</si>
  <si>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</si>
  <si>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</si>
  <si>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</si>
  <si>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</si>
  <si>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</si>
  <si>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</si>
  <si>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</si>
  <si>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</si>
  <si>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</si>
  <si>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</si>
  <si>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</si>
  <si>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</si>
  <si>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</si>
  <si>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</si>
  <si>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</si>
  <si>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</si>
  <si>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</si>
  <si>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</si>
  <si>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</si>
  <si>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</si>
  <si>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</si>
  <si>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</si>
  <si>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</si>
  <si>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</si>
  <si>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</si>
  <si>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</si>
  <si>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</si>
  <si>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</si>
  <si>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</si>
  <si>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</si>
  <si>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</si>
  <si>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</si>
  <si>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</si>
  <si>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</si>
  <si>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</si>
  <si>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</si>
  <si>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</si>
  <si>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</si>
  <si>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</si>
  <si>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</si>
  <si>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</si>
  <si>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</si>
  <si>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</si>
  <si>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</si>
  <si>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</si>
  <si>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</si>
  <si>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</si>
  <si>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</si>
  <si>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</si>
  <si>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</si>
  <si>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</si>
  <si>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</si>
  <si>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</si>
  <si>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</si>
  <si>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</si>
  <si>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</si>
  <si>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</si>
  <si>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</si>
  <si>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</si>
  <si>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</si>
  <si>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</si>
  <si>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</si>
  <si>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</si>
  <si>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</si>
  <si>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</si>
  <si>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</si>
  <si>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</si>
  <si>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</si>
  <si>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</si>
  <si>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</si>
  <si>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</si>
  <si>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</si>
  <si>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</si>
  <si>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</si>
  <si>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</si>
  <si>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</si>
  <si>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</si>
  <si>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</si>
  <si>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</si>
  <si>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</si>
  <si>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</si>
  <si>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</si>
  <si>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</si>
  <si>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</si>
  <si>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</si>
  <si>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</si>
  <si>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</si>
  <si>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</si>
  <si>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</si>
  <si>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</si>
  <si>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</si>
  <si>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</si>
  <si>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</si>
  <si>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</si>
  <si>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</si>
  <si>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</si>
  <si>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</si>
  <si>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</si>
  <si>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</si>
  <si>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</si>
  <si>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</si>
  <si>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</si>
  <si>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</si>
  <si>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</si>
  <si>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</si>
  <si>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</si>
  <si>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</si>
  <si>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</si>
  <si>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</si>
  <si>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</si>
  <si>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</si>
  <si>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</si>
  <si>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</si>
  <si>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</si>
  <si>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</si>
  <si>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</si>
  <si>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</si>
  <si>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</si>
  <si>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</si>
  <si>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</si>
  <si>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</si>
  <si>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</si>
  <si>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</si>
  <si>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</si>
  <si>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</si>
  <si>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</si>
  <si>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</si>
  <si>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</si>
  <si>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</si>
  <si>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</si>
  <si>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</si>
  <si>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</si>
  <si>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</si>
  <si>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</si>
  <si>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</si>
  <si>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</si>
  <si>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</si>
  <si>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</si>
  <si>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</si>
  <si>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</si>
  <si>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</si>
  <si>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</si>
  <si>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</si>
  <si>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</si>
  <si>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</si>
  <si>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</si>
  <si>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</si>
  <si>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</si>
  <si>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</si>
  <si>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</si>
  <si>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</si>
  <si>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</si>
  <si>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</si>
  <si>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</si>
  <si>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</si>
  <si>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</si>
  <si>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</si>
  <si>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</si>
  <si>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</si>
  <si>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</si>
  <si>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</si>
  <si>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</si>
  <si>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</si>
  <si>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</si>
  <si>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</si>
  <si>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</si>
  <si>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</si>
  <si>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</si>
  <si>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</si>
  <si>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</si>
  <si>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</si>
  <si>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</si>
  <si>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</si>
  <si>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</si>
  <si>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</si>
  <si>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</si>
  <si>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</si>
  <si>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</si>
  <si>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</si>
  <si>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</si>
  <si>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</si>
  <si>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</si>
  <si>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</si>
  <si>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</si>
  <si>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</si>
  <si>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</si>
  <si>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</si>
  <si>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</si>
  <si>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</si>
  <si>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</si>
  <si>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</si>
  <si>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</si>
  <si>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</si>
  <si>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</si>
  <si>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</si>
  <si>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</si>
  <si>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</si>
  <si>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</si>
  <si>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</si>
  <si>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</si>
  <si>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</si>
  <si>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</si>
  <si>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</si>
  <si>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</si>
  <si>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</si>
  <si>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</si>
  <si>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</si>
  <si>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</si>
  <si>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</si>
  <si>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</si>
  <si>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</si>
  <si>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</si>
  <si>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</si>
  <si>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</si>
  <si>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</si>
  <si>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</si>
  <si>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</si>
  <si>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</si>
  <si>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</si>
  <si>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</si>
  <si>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</si>
  <si>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</si>
  <si>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</si>
  <si>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</si>
  <si>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</si>
  <si>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</si>
  <si>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</si>
  <si>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</si>
  <si>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</si>
  <si>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</si>
  <si>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</si>
  <si>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</si>
  <si>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</si>
  <si>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</si>
  <si>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</si>
  <si>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</si>
  <si>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</si>
  <si>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</si>
  <si>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</si>
  <si>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</si>
  <si>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</si>
  <si>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</si>
  <si>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</si>
  <si>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</si>
  <si>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</si>
  <si>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</si>
  <si>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</si>
  <si>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</si>
  <si>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</si>
  <si>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</si>
  <si>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</si>
  <si>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</si>
  <si>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</si>
  <si>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</si>
  <si>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</si>
  <si>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</si>
  <si>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</si>
  <si>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</si>
  <si>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</si>
  <si>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</si>
  <si>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</si>
  <si>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</si>
  <si>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</si>
  <si>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</si>
  <si>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</si>
  <si>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</si>
  <si>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</si>
  <si>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</si>
  <si>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</si>
  <si>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</si>
  <si>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</si>
  <si>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</si>
  <si>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</si>
  <si>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</si>
  <si>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</si>
  <si>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</si>
  <si>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</si>
  <si>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</si>
  <si>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</si>
  <si>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</si>
  <si>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</si>
  <si>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</si>
  <si>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</si>
  <si>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</si>
  <si>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</si>
  <si>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</si>
  <si>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</si>
  <si>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</si>
  <si>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</si>
  <si>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</si>
  <si>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</si>
  <si>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</si>
  <si>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</si>
  <si>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</si>
  <si>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</si>
  <si>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</si>
  <si>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</si>
  <si>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</si>
  <si>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</si>
  <si>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</si>
  <si>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</si>
  <si>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</si>
  <si>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</si>
  <si>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</si>
  <si>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</si>
  <si>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</si>
  <si>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</si>
  <si>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</si>
  <si>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</si>
  <si>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</si>
  <si>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</si>
  <si>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</si>
  <si>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</si>
  <si>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</si>
  <si>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</si>
  <si>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</si>
  <si>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</si>
  <si>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</si>
  <si>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</si>
  <si>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</si>
  <si>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</si>
  <si>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</si>
  <si>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</si>
  <si>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</si>
  <si>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</si>
  <si>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</si>
  <si>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</si>
  <si>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</si>
  <si>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</si>
  <si>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</si>
  <si>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</si>
  <si>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</si>
  <si>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</si>
  <si>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</si>
  <si>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</si>
  <si>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</si>
  <si>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</si>
  <si>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</si>
  <si>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</si>
  <si>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</si>
  <si>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</si>
  <si>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</si>
  <si>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</si>
  <si>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</si>
  <si>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</si>
  <si>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</si>
  <si>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</si>
  <si>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</si>
  <si>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</si>
  <si>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</si>
  <si>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</si>
  <si>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</si>
  <si>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</si>
  <si>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</si>
  <si>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</si>
  <si>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</si>
  <si>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</si>
  <si>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</si>
  <si>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</si>
  <si>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</si>
  <si>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</si>
  <si>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</si>
  <si>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</si>
  <si>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</si>
  <si>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</si>
  <si>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</si>
  <si>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</si>
  <si>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</si>
  <si>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</si>
  <si>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</si>
  <si>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</si>
  <si>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</si>
  <si>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</si>
  <si>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</si>
  <si>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</si>
  <si>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</si>
  <si>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</si>
  <si>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</si>
  <si>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</si>
  <si>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</si>
  <si>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</si>
  <si>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</si>
  <si>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</si>
  <si>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</si>
  <si>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</si>
  <si>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</si>
  <si>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</si>
  <si>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</si>
  <si>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</si>
  <si>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</si>
  <si>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</si>
  <si>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</si>
  <si>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</si>
  <si>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</si>
  <si>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</si>
  <si>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</si>
  <si>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</si>
  <si>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</si>
  <si>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</si>
  <si>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</si>
  <si>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</si>
  <si>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</si>
  <si>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</si>
  <si>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</si>
  <si>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</si>
  <si>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</si>
  <si>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</si>
  <si>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</si>
  <si>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</si>
  <si>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</si>
  <si>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</si>
  <si>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</si>
  <si>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</si>
  <si>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</si>
  <si>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</si>
  <si>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</si>
  <si>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</si>
  <si>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</si>
  <si>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</si>
  <si>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</si>
  <si>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</si>
  <si>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</si>
  <si>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</si>
  <si>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</si>
  <si>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</si>
  <si>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</si>
  <si>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</si>
  <si>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</si>
  <si>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</si>
  <si>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</si>
  <si>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</si>
  <si>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</si>
  <si>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</si>
  <si>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</si>
  <si>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</si>
  <si>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</si>
  <si>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</si>
  <si>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</si>
  <si>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</si>
  <si>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</si>
  <si>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</si>
  <si>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</si>
  <si>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</si>
  <si>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</si>
  <si>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</si>
  <si>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</si>
  <si>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</si>
  <si>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</si>
  <si>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</si>
  <si>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</si>
  <si>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</si>
  <si>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</si>
  <si>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</si>
  <si>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</si>
  <si>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</si>
  <si>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</si>
  <si>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</si>
  <si>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</si>
  <si>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</si>
  <si>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</si>
  <si>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</si>
  <si>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</si>
  <si>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</si>
  <si>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</si>
  <si>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</si>
  <si>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</si>
  <si>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</si>
  <si>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</si>
  <si>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</si>
  <si>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</si>
  <si>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</si>
  <si>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</si>
  <si>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</si>
  <si>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</si>
  <si>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</si>
  <si>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</si>
  <si>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</si>
  <si>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</si>
  <si>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</si>
  <si>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</si>
  <si>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</si>
  <si>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</si>
  <si>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</si>
  <si>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</si>
  <si>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</si>
  <si>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</si>
  <si>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</si>
  <si>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</si>
  <si>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</si>
  <si>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</si>
  <si>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</si>
  <si>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</si>
  <si>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</si>
  <si>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</si>
  <si>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</si>
  <si>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</si>
  <si>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</si>
  <si>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</si>
  <si>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</si>
  <si>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</si>
  <si>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</si>
  <si>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</si>
  <si>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</si>
  <si>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</si>
  <si>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</si>
  <si>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</si>
  <si>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</si>
  <si>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</si>
  <si>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</si>
  <si>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</si>
  <si>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</si>
  <si>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</si>
  <si>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</si>
  <si>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</si>
  <si>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</si>
  <si>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</si>
  <si>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</si>
  <si>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</si>
  <si>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</si>
  <si>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</si>
  <si>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</si>
  <si>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</si>
  <si>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</si>
  <si>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</si>
  <si>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</si>
  <si>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</si>
  <si>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</si>
  <si>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</si>
  <si>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</si>
  <si>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</si>
  <si>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</si>
  <si>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</si>
  <si>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</si>
  <si>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</si>
  <si>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</si>
  <si>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</si>
  <si>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</si>
  <si>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</si>
  <si>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</si>
  <si>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</si>
  <si>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</si>
  <si>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</si>
  <si>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</si>
  <si>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</si>
  <si>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</si>
  <si>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</si>
  <si>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</si>
  <si>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</si>
  <si>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</si>
  <si>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</si>
  <si>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</si>
  <si>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</si>
  <si>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</si>
  <si>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</si>
  <si>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</si>
  <si>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</si>
  <si>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</si>
  <si>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</si>
  <si>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</si>
  <si>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</si>
  <si>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</si>
  <si>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</si>
  <si>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</si>
  <si>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</si>
  <si>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</si>
  <si>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</si>
  <si>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</si>
  <si>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</si>
  <si>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</si>
  <si>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</si>
  <si>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</si>
  <si>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</si>
  <si>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</si>
  <si>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</si>
  <si>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</si>
  <si>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</si>
  <si>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</si>
  <si>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</si>
  <si>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</si>
  <si>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</si>
  <si>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</si>
  <si>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</si>
  <si>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</si>
  <si>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</si>
  <si>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</si>
  <si>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</si>
  <si>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</si>
  <si>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</si>
  <si>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</si>
  <si>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</si>
  <si>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</si>
  <si>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</si>
  <si>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</si>
  <si>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</si>
  <si>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</si>
  <si>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</si>
  <si>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</si>
  <si>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</si>
  <si>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</si>
  <si>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</si>
  <si>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</si>
  <si>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</si>
  <si>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</si>
  <si>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</si>
  <si>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</si>
  <si>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</si>
  <si>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</si>
  <si>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</si>
  <si>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</si>
  <si>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</si>
  <si>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</si>
  <si>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</si>
  <si>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</si>
  <si>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</si>
  <si>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</si>
  <si>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</si>
  <si>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</si>
  <si>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</si>
  <si>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</si>
  <si>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</si>
  <si>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</si>
  <si>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</si>
  <si>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</si>
  <si>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</si>
  <si>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</si>
  <si>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</si>
  <si>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</si>
  <si>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</si>
  <si>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</si>
  <si>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</si>
  <si>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</si>
  <si>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</si>
  <si>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</si>
  <si>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</si>
  <si>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</si>
  <si>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</si>
  <si>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</si>
  <si>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</si>
  <si>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</si>
  <si>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</si>
  <si>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</si>
  <si>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</si>
  <si>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</si>
  <si>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</si>
  <si>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</si>
  <si>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</si>
  <si>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</si>
  <si>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</si>
  <si>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</si>
  <si>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</si>
  <si>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</si>
  <si>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</si>
  <si>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</si>
  <si>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</si>
  <si>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</si>
  <si>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</si>
  <si>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</si>
  <si>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</si>
  <si>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</si>
  <si>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</si>
  <si>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</si>
  <si>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</si>
  <si>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</si>
  <si>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</si>
  <si>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</si>
  <si>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</si>
  <si>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</si>
  <si>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</si>
  <si>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</si>
  <si>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</si>
  <si>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</si>
  <si>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</si>
  <si>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</si>
  <si>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</si>
  <si>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</si>
  <si>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</si>
  <si>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</si>
  <si>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</si>
  <si>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</si>
  <si>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</si>
  <si>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</si>
  <si>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</si>
  <si>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</si>
  <si>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</si>
  <si>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</si>
  <si>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</si>
  <si>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</si>
  <si>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</si>
  <si>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</si>
  <si>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</si>
  <si>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</si>
  <si>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</si>
  <si>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</si>
  <si>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</si>
  <si>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</si>
  <si>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</si>
  <si>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</si>
  <si>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</si>
  <si>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</si>
  <si>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</si>
  <si>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</si>
  <si>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</si>
  <si>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</si>
  <si>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</si>
  <si>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</si>
  <si>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</si>
  <si>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</si>
  <si>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</si>
  <si>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</si>
  <si>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</si>
  <si>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</si>
  <si>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</si>
  <si>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</si>
  <si>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</si>
  <si>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</si>
  <si>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</si>
  <si>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</si>
  <si>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</si>
  <si>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</si>
  <si>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</si>
  <si>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</si>
  <si>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</si>
  <si>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</si>
  <si>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</si>
  <si>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</si>
  <si>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</si>
  <si>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</si>
  <si>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</si>
  <si>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</si>
  <si>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</si>
  <si>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</si>
  <si>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</si>
  <si>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</si>
  <si>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</si>
  <si>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</si>
  <si>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</si>
  <si>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</si>
  <si>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</si>
  <si>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</si>
  <si>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</si>
  <si>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</si>
  <si>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</si>
  <si>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</si>
  <si>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</si>
  <si>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</si>
  <si>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</si>
  <si>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</si>
  <si>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</si>
  <si>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</si>
  <si>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</si>
  <si>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</si>
  <si>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</si>
  <si>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</si>
  <si>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</si>
  <si>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</si>
  <si>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</si>
  <si>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</si>
  <si>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</si>
  <si>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</si>
  <si>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</si>
  <si>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</si>
  <si>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</si>
  <si>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</si>
  <si>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</si>
  <si>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</si>
  <si>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</si>
  <si>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</si>
  <si>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</si>
  <si>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</si>
  <si>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</si>
  <si>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</si>
  <si>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</si>
  <si>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</si>
  <si>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</si>
  <si>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</si>
  <si>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</si>
  <si>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</si>
  <si>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</si>
  <si>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</si>
  <si>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</si>
  <si>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</si>
  <si>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</si>
  <si>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</si>
  <si>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</si>
  <si>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</si>
  <si>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</si>
  <si>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</si>
  <si>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</si>
  <si>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</si>
  <si>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</si>
  <si>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</si>
  <si>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</si>
  <si>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</si>
  <si>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</si>
  <si>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</si>
  <si>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</si>
  <si>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</si>
  <si>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</si>
  <si>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</si>
  <si>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</si>
  <si>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</si>
  <si>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</si>
  <si>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</si>
  <si>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</si>
  <si>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</si>
  <si>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</si>
  <si>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</si>
  <si>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</si>
  <si>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</si>
  <si>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</si>
  <si>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</si>
  <si>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</si>
  <si>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</si>
  <si>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</si>
  <si>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</si>
  <si>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</si>
  <si>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</si>
  <si>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</si>
  <si>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</si>
  <si>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</si>
  <si>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</si>
  <si>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</si>
  <si>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</si>
  <si>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</si>
  <si>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</si>
  <si>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</si>
  <si>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</si>
  <si>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</si>
  <si>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</si>
  <si>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</si>
  <si>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</si>
  <si>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</si>
  <si>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</si>
  <si>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</si>
  <si>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</si>
  <si>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</si>
  <si>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</si>
  <si>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</si>
  <si>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</si>
  <si>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</si>
  <si>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</si>
  <si>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</si>
  <si>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</si>
  <si>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</si>
  <si>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</si>
  <si>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</si>
  <si>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</si>
  <si>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</si>
  <si>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</si>
  <si>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</si>
  <si>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</si>
  <si>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</si>
  <si>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</si>
  <si>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</si>
  <si>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</si>
  <si>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</si>
  <si>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</si>
  <si>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</si>
  <si>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</si>
  <si>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</si>
  <si>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</si>
  <si>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</si>
  <si>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</si>
  <si>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</si>
  <si>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</si>
  <si>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</si>
  <si>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</si>
  <si>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</si>
  <si>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</si>
  <si>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</si>
  <si>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</si>
  <si>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</si>
  <si>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</si>
  <si>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</si>
  <si>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</si>
  <si>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</si>
  <si>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</si>
  <si>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</si>
  <si>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</si>
  <si>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</si>
  <si>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</si>
  <si>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</si>
  <si>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</si>
  <si>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</si>
  <si>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</si>
  <si>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</si>
  <si>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</si>
  <si>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</si>
  <si>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</si>
  <si>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</si>
  <si>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</si>
  <si>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</si>
  <si>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</si>
  <si>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</si>
  <si>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</si>
  <si>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</si>
  <si>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</si>
  <si>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</si>
  <si>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</si>
  <si>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</si>
  <si>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</si>
  <si>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</si>
  <si>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</si>
  <si>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</si>
  <si>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</si>
  <si>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</si>
  <si>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</si>
  <si>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</si>
  <si>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</si>
  <si>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</si>
  <si>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</si>
  <si>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</si>
  <si>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</si>
  <si>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</si>
  <si>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</si>
  <si>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</si>
  <si>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</si>
  <si>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</si>
  <si>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</si>
  <si>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</si>
  <si>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</si>
  <si>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</si>
  <si>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</si>
  <si>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</si>
  <si>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</si>
  <si>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</si>
  <si>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</si>
  <si>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</si>
  <si>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</si>
  <si>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</si>
  <si>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</si>
  <si>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</si>
  <si>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</si>
  <si>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</si>
  <si>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</si>
  <si>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</si>
  <si>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</si>
  <si>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</si>
  <si>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</si>
  <si>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</si>
  <si>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</si>
  <si>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</si>
  <si>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</si>
  <si>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</si>
  <si>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</si>
  <si>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</si>
  <si>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</si>
  <si>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</si>
  <si>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</si>
  <si>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</si>
  <si>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</si>
  <si>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</si>
  <si>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</si>
  <si>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</si>
  <si>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</si>
  <si>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</si>
  <si>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</si>
  <si>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</si>
  <si>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</si>
  <si>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</si>
  <si>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</si>
  <si>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</si>
  <si>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</si>
  <si>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</si>
  <si>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</si>
  <si>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</si>
  <si>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</si>
  <si>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</si>
  <si>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</si>
  <si>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</si>
  <si>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</si>
  <si>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</si>
  <si>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</si>
  <si>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</si>
  <si>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</si>
  <si>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</si>
  <si>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</si>
  <si>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</si>
  <si>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</si>
  <si>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</si>
  <si>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</si>
  <si>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</si>
  <si>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</si>
  <si>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</si>
  <si>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</si>
  <si>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</si>
  <si>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</si>
  <si>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</si>
  <si>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</si>
  <si>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</si>
  <si>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</si>
  <si>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</si>
  <si>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</si>
  <si>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</si>
  <si>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</si>
  <si>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</si>
  <si>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</si>
  <si>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</si>
  <si>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</si>
  <si>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</si>
  <si>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</si>
  <si>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</si>
  <si>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</si>
  <si>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</si>
  <si>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</si>
  <si>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</si>
  <si>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</si>
  <si>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</si>
  <si>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</si>
  <si>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</si>
  <si>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</si>
  <si>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</si>
  <si>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</si>
  <si>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</si>
  <si>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</si>
  <si>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</si>
  <si>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</si>
  <si>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</si>
  <si>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</si>
  <si>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</si>
  <si>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</si>
  <si>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</si>
  <si>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</si>
  <si>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</si>
  <si>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</si>
  <si>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</si>
  <si>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</si>
  <si>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</si>
  <si>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</si>
  <si>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</si>
  <si>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</si>
  <si>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</si>
  <si>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</si>
  <si>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</si>
  <si>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</si>
  <si>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</si>
  <si>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</si>
  <si>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</si>
  <si>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</si>
  <si>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</si>
  <si>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</si>
  <si>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</si>
  <si>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</si>
  <si>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</si>
  <si>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</si>
  <si>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</si>
  <si>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</si>
  <si>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</si>
  <si>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</si>
  <si>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</si>
  <si>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</si>
  <si>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</si>
  <si>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</si>
  <si>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</si>
  <si>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</si>
  <si>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</si>
  <si>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</si>
  <si>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</si>
  <si>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</si>
  <si>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</si>
  <si>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</si>
  <si>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</si>
  <si>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</si>
  <si>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</si>
  <si>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</si>
  <si>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</si>
  <si>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</si>
  <si>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</si>
  <si>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</si>
  <si>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</si>
  <si>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</si>
  <si>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</si>
  <si>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</si>
  <si>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</si>
  <si>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</si>
  <si>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</si>
  <si>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</si>
  <si>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</si>
  <si>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</si>
  <si>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</si>
  <si>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</si>
  <si>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</si>
  <si>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</si>
  <si>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</si>
  <si>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</si>
  <si>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</si>
  <si>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</si>
  <si>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</si>
  <si>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</si>
  <si>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</si>
  <si>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</si>
  <si>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</si>
  <si>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</si>
  <si>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</si>
  <si>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</si>
  <si>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</si>
  <si>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</si>
  <si>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</si>
  <si>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</si>
  <si>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</si>
  <si>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</si>
  <si>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</si>
  <si>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</si>
  <si>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</si>
  <si>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</si>
  <si>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</si>
  <si>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</si>
  <si>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</si>
  <si>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</si>
  <si>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</si>
  <si>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</si>
  <si>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</si>
  <si>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</si>
  <si>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</si>
  <si>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</si>
  <si>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</si>
  <si>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</si>
  <si>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</si>
  <si>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</si>
  <si>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</si>
  <si>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</si>
  <si>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</si>
  <si>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</si>
  <si>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</si>
  <si>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</si>
  <si>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</si>
  <si>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</si>
  <si>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</si>
  <si>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</si>
  <si>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</si>
  <si>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</si>
  <si>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</si>
  <si>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</si>
  <si>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</si>
  <si>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</si>
  <si>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</si>
  <si>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</si>
  <si>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</si>
  <si>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</si>
  <si>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</si>
  <si>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</si>
  <si>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</si>
  <si>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</si>
  <si>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</si>
  <si>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</si>
  <si>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</si>
  <si>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</si>
  <si>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</si>
  <si>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</si>
  <si>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</si>
  <si>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</si>
  <si>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</si>
  <si>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</si>
  <si>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</si>
  <si>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</si>
  <si>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</si>
  <si>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</si>
  <si>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</si>
  <si>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</si>
  <si>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</si>
  <si>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</si>
  <si>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</si>
  <si>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</si>
  <si>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</si>
  <si>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</si>
  <si>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</si>
  <si>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</si>
  <si>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</si>
  <si>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</si>
  <si>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</si>
  <si>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</si>
  <si>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</si>
  <si>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</si>
  <si>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</si>
  <si>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</si>
  <si>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</si>
  <si>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</si>
  <si>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</si>
  <si>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</si>
  <si>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</si>
  <si>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</si>
  <si>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</si>
  <si>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</si>
  <si>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</si>
  <si>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</si>
  <si>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</si>
  <si>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</si>
  <si>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</si>
  <si>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</si>
  <si>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</si>
  <si>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</si>
  <si>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</si>
  <si>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</si>
  <si>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</si>
  <si>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</si>
  <si>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</si>
  <si>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</si>
  <si>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</si>
  <si>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</si>
  <si>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</si>
  <si>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</si>
  <si>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</si>
  <si>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</si>
  <si>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</si>
  <si>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</si>
  <si>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</si>
  <si>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</si>
  <si>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</si>
  <si>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</si>
  <si>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</si>
  <si>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</si>
  <si>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</si>
  <si>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</si>
  <si>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</si>
  <si>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</si>
  <si>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</si>
  <si>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</si>
  <si>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</si>
  <si>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</si>
  <si>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</si>
  <si>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</si>
  <si>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</si>
  <si>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</si>
  <si>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</si>
  <si>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</si>
  <si>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</si>
  <si>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</si>
  <si>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</si>
  <si>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</si>
  <si>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</si>
  <si>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</si>
  <si>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</si>
  <si>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</si>
  <si>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</si>
  <si>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</si>
  <si>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</si>
  <si>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</si>
  <si>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</si>
  <si>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</si>
  <si>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</si>
  <si>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</si>
  <si>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</si>
  <si>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</si>
  <si>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</si>
  <si>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</si>
  <si>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</si>
  <si>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</si>
  <si>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</si>
  <si>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</si>
  <si>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</si>
  <si>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</si>
  <si>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</si>
  <si>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</si>
  <si>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</si>
  <si>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</si>
  <si>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</si>
  <si>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</si>
  <si>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</si>
  <si>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</si>
  <si>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</si>
  <si>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</si>
  <si>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</si>
  <si>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</si>
  <si>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</si>
  <si>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</si>
  <si>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</si>
  <si>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</si>
  <si>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</si>
  <si>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</si>
  <si>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</si>
  <si>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</si>
  <si>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</si>
  <si>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</si>
  <si>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</si>
  <si>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</si>
  <si>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</si>
  <si>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</si>
  <si>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</si>
  <si>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</si>
  <si>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</si>
  <si>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</si>
  <si>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</si>
  <si>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</si>
  <si>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</si>
  <si>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</si>
  <si>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</si>
  <si>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</si>
  <si>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</si>
  <si>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</si>
  <si>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</si>
  <si>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</si>
  <si>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</si>
  <si>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</si>
  <si>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</si>
  <si>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</si>
  <si>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</si>
  <si>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</si>
  <si>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</si>
  <si>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</si>
  <si>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</si>
  <si>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</si>
  <si>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</si>
  <si>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</si>
  <si>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</si>
  <si>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</si>
  <si>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</si>
  <si>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</si>
  <si>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</si>
  <si>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</si>
  <si>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</si>
  <si>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</si>
  <si>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</si>
  <si>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</si>
  <si>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</si>
  <si>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</si>
  <si>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</si>
  <si>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</si>
  <si>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</si>
  <si>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</si>
  <si>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</si>
  <si>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</si>
  <si>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</si>
  <si>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</si>
  <si>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</si>
  <si>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</si>
  <si>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</si>
  <si>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</si>
  <si>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</si>
  <si>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</si>
  <si>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</si>
  <si>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</si>
  <si>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</si>
  <si>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</si>
  <si>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</si>
  <si>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</si>
  <si>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</si>
  <si>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</si>
  <si>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</si>
  <si>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</si>
  <si>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</si>
  <si>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</si>
  <si>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</si>
  <si>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</si>
  <si>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</si>
  <si>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</si>
  <si>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</si>
  <si>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</si>
  <si>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</si>
  <si>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</si>
  <si>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</si>
  <si>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</si>
  <si>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</si>
  <si>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</si>
  <si>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</si>
  <si>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</si>
  <si>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</si>
  <si>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</si>
  <si>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</si>
  <si>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</si>
  <si>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</si>
  <si>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</si>
  <si>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</si>
  <si>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</si>
  <si>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</si>
  <si>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</si>
  <si>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</si>
  <si>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</si>
  <si>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</si>
  <si>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</si>
  <si>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</si>
  <si>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</si>
  <si>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</si>
  <si>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</si>
  <si>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</si>
  <si>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</si>
  <si>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</si>
  <si>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</si>
  <si>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</si>
  <si>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</si>
  <si>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</si>
  <si>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</si>
  <si>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</si>
  <si>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</si>
  <si>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</si>
  <si>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</si>
  <si>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</si>
  <si>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</si>
  <si>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</si>
  <si>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</si>
  <si>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</si>
  <si>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</si>
  <si>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</si>
  <si>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</si>
  <si>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</si>
  <si>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</si>
  <si>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</si>
  <si>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</si>
  <si>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</si>
  <si>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</si>
  <si>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</si>
  <si>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</si>
  <si>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</si>
  <si>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</si>
  <si>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</si>
  <si>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</si>
  <si>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</si>
  <si>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</si>
  <si>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</si>
  <si>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</si>
  <si>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</si>
  <si>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</si>
  <si>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</si>
  <si>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</si>
  <si>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</si>
  <si>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</si>
  <si>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</si>
  <si>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</si>
  <si>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</si>
  <si>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</si>
  <si>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</si>
  <si>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</si>
  <si>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</si>
  <si>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</si>
  <si>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</si>
  <si>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</si>
  <si>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</si>
  <si>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</si>
  <si>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</si>
  <si>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</si>
  <si>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</si>
  <si>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</si>
  <si>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</si>
  <si>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</si>
  <si>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</si>
  <si>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</si>
  <si>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</si>
  <si>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</si>
  <si>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</si>
  <si>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</si>
  <si>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</si>
  <si>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</si>
  <si>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</si>
  <si>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</si>
  <si>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</si>
  <si>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</si>
  <si>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</si>
  <si>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</si>
  <si>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</si>
  <si>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</si>
  <si>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</si>
  <si>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</si>
  <si>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</si>
  <si>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</si>
  <si>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</si>
  <si>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</si>
  <si>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</si>
  <si>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</si>
  <si>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</si>
  <si>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</si>
  <si>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</si>
  <si>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</si>
  <si>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</si>
  <si>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</si>
  <si>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</si>
  <si>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</si>
  <si>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</si>
  <si>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</si>
  <si>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</si>
  <si>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</si>
  <si>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</si>
  <si>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</si>
  <si>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</si>
  <si>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</si>
  <si>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</si>
  <si>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</si>
  <si>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</si>
  <si>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</si>
  <si>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</si>
  <si>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</si>
  <si>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</si>
  <si>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</si>
  <si>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</si>
  <si>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</si>
  <si>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</si>
  <si>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</si>
  <si>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</si>
  <si>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</si>
  <si>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</si>
  <si>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</si>
  <si>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</si>
  <si>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</si>
  <si>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</si>
  <si>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</si>
  <si>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</si>
  <si>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</si>
  <si>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</si>
  <si>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</si>
  <si>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</si>
  <si>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</si>
  <si>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</si>
  <si>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</si>
  <si>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</si>
  <si>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</si>
  <si>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</si>
  <si>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</si>
  <si>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</si>
  <si>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</si>
  <si>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</si>
  <si>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</si>
  <si>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</si>
  <si>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</si>
  <si>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</si>
  <si>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</si>
  <si>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</si>
  <si>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</si>
  <si>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</si>
  <si>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</si>
  <si>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</si>
  <si>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</si>
  <si>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</si>
  <si>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</si>
  <si>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</si>
  <si>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</si>
  <si>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</si>
  <si>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</si>
  <si>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</si>
  <si>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</si>
  <si>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</si>
  <si>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</si>
  <si>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</si>
  <si>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</si>
  <si>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</si>
  <si>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</si>
  <si>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</si>
  <si>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</si>
  <si>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</si>
  <si>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</si>
  <si>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</si>
  <si>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</si>
  <si>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</si>
  <si>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</si>
  <si>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</si>
  <si>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</si>
  <si>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</si>
  <si>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</si>
  <si>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</si>
  <si>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</si>
  <si>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</si>
  <si>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</si>
  <si>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</si>
  <si>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</si>
  <si>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</si>
  <si>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</si>
  <si>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</si>
  <si>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</si>
  <si>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</si>
  <si>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</si>
  <si>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</si>
  <si>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</si>
  <si>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</si>
  <si>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</si>
  <si>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</si>
  <si>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</si>
  <si>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</si>
  <si>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</si>
  <si>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</si>
  <si>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</si>
  <si>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</si>
  <si>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</si>
  <si>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</si>
  <si>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</si>
  <si>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</si>
  <si>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</si>
  <si>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</si>
  <si>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</si>
  <si>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</si>
  <si>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</si>
  <si>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</si>
  <si>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</si>
  <si>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</si>
  <si>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</si>
  <si>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</si>
  <si>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</si>
  <si>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</si>
  <si>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</si>
  <si>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</si>
  <si>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</si>
  <si>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</si>
  <si>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</si>
  <si>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</si>
  <si>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</si>
  <si>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</si>
  <si>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</si>
  <si>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</si>
  <si>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</si>
  <si>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</si>
  <si>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</si>
  <si>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</si>
  <si>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</si>
  <si>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</si>
  <si>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</si>
  <si>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</si>
  <si>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</si>
  <si>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</si>
  <si>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</si>
  <si>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</si>
  <si>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</si>
  <si>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</si>
  <si>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</si>
  <si>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</si>
  <si>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</si>
  <si>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</si>
  <si>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</si>
  <si>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</si>
  <si>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</si>
  <si>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</si>
  <si>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</si>
  <si>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</si>
  <si>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</si>
  <si>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</si>
  <si>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</si>
  <si>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</si>
  <si>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</si>
  <si>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</si>
  <si>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</si>
  <si>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</si>
  <si>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</si>
  <si>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</si>
  <si>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</si>
  <si>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</si>
  <si>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</si>
  <si>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</si>
  <si>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</si>
  <si>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</si>
  <si>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</si>
  <si>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</si>
  <si>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</si>
  <si>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</si>
  <si>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</si>
  <si>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</si>
  <si>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</si>
  <si>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</si>
  <si>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</si>
  <si>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</si>
  <si>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</si>
  <si>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</si>
  <si>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</si>
  <si>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</si>
  <si>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</si>
  <si>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</si>
  <si>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</si>
  <si>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</si>
  <si>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</si>
  <si>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</si>
  <si>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</si>
  <si>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</si>
  <si>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</si>
  <si>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</si>
  <si>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</si>
  <si>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</si>
  <si>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</si>
  <si>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</si>
  <si>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</si>
  <si>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</si>
  <si>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</si>
  <si>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</si>
  <si>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</si>
  <si>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</si>
  <si>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</si>
  <si>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</si>
  <si>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</si>
  <si>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</si>
  <si>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</si>
  <si>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</si>
  <si>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</si>
  <si>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</si>
  <si>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</si>
  <si>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</si>
  <si>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</si>
  <si>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</si>
  <si>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</si>
  <si>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</si>
  <si>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</si>
  <si>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</si>
  <si>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</si>
  <si>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</si>
  <si>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</si>
  <si>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</si>
  <si>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</si>
  <si>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</si>
  <si>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</si>
  <si>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</si>
  <si>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</si>
  <si>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</si>
  <si>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</si>
  <si>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</si>
  <si>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</si>
  <si>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</si>
  <si>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</si>
  <si>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</si>
  <si>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</si>
  <si>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</si>
  <si>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</si>
  <si>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</si>
  <si>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</si>
  <si>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</si>
  <si>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</si>
  <si>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</si>
  <si>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</si>
  <si>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</si>
  <si>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</si>
  <si>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</si>
  <si>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</si>
  <si>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</si>
  <si>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</si>
  <si>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</si>
  <si>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</si>
  <si>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</si>
  <si>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</si>
  <si>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</si>
  <si>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</si>
  <si>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</si>
  <si>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</si>
  <si>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</si>
  <si>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</si>
  <si>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</si>
  <si>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</si>
  <si>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</si>
  <si>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</si>
  <si>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</si>
  <si>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</si>
  <si>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</si>
  <si>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</si>
  <si>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</si>
  <si>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</si>
  <si>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</si>
  <si>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</si>
  <si>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</si>
  <si>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</si>
  <si>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</si>
  <si>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</si>
  <si>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</si>
  <si>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</si>
  <si>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</si>
  <si>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</si>
  <si>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</si>
  <si>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</si>
  <si>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</si>
  <si>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</si>
  <si>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</si>
  <si>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</si>
  <si>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</si>
  <si>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</si>
  <si>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</si>
  <si>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</si>
  <si>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</si>
  <si>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</si>
  <si>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</si>
  <si>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</si>
  <si>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</si>
  <si>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</si>
  <si>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</si>
  <si>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</si>
  <si>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</si>
  <si>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</si>
  <si>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</si>
  <si>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</si>
  <si>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</si>
  <si>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</si>
  <si>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</si>
  <si>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</si>
  <si>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</si>
  <si>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</si>
  <si>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</si>
  <si>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</si>
  <si>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</si>
  <si>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</si>
  <si>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</si>
  <si>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</si>
  <si>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</si>
  <si>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</si>
  <si>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</si>
  <si>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</si>
  <si>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</si>
  <si>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</si>
  <si>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</si>
  <si>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</si>
  <si>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</si>
  <si>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</si>
  <si>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</si>
  <si>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</si>
  <si>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</si>
  <si>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</si>
  <si>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</si>
  <si>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</si>
  <si>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</si>
  <si>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</si>
  <si>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</si>
  <si>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</si>
  <si>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</si>
  <si>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</si>
  <si>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</si>
  <si>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</si>
  <si>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</si>
  <si>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</si>
  <si>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</si>
  <si>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</si>
  <si>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</si>
  <si>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</si>
  <si>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</si>
  <si>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</si>
  <si>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</si>
  <si>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</si>
  <si>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</si>
  <si>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</si>
  <si>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</si>
  <si>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</si>
  <si>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</si>
  <si>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</si>
  <si>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</si>
  <si>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</si>
  <si>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</si>
  <si>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</si>
  <si>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</si>
  <si>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</si>
  <si>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</si>
  <si>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</si>
  <si>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</si>
  <si>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</si>
  <si>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</si>
  <si>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</si>
  <si>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</si>
  <si>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</si>
  <si>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</si>
  <si>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</si>
  <si>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</si>
  <si>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</si>
  <si>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</si>
  <si>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</si>
  <si>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</si>
  <si>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</si>
  <si>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</si>
  <si>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</si>
  <si>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</si>
  <si>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</si>
  <si>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</si>
  <si>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</si>
  <si>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</si>
  <si>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</si>
  <si>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</si>
  <si>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</si>
  <si>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</si>
  <si>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</si>
  <si>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</si>
  <si>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</si>
  <si>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</si>
  <si>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</si>
  <si>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</si>
  <si>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</si>
  <si>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</si>
  <si>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</si>
  <si>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</si>
  <si>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</si>
  <si>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</si>
  <si>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</si>
  <si>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</si>
  <si>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</si>
  <si>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</si>
  <si>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</si>
  <si>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</si>
  <si>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</si>
  <si>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</si>
  <si>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</si>
  <si>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</si>
  <si>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</si>
  <si>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</si>
  <si>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</si>
  <si>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</si>
  <si>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</si>
  <si>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</si>
  <si>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</si>
  <si>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</si>
  <si>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</si>
  <si>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</si>
  <si>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</si>
  <si>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</si>
  <si>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</si>
  <si>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</si>
  <si>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</si>
  <si>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</si>
  <si>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</si>
  <si>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</si>
  <si>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</si>
  <si>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</si>
  <si>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</si>
  <si>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</si>
  <si>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</si>
  <si>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</si>
  <si>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</si>
  <si>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</si>
  <si>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</si>
  <si>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</si>
  <si>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</si>
  <si>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</si>
  <si>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</si>
  <si>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</si>
  <si>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</si>
  <si>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</si>
  <si>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</si>
  <si>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</si>
  <si>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</si>
  <si>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</si>
  <si>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</si>
  <si>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</si>
  <si>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</si>
  <si>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</si>
  <si>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</si>
  <si>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</si>
  <si>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</si>
  <si>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</si>
  <si>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</si>
  <si>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</si>
  <si>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</si>
  <si>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</si>
  <si>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</si>
  <si>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</si>
  <si>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</si>
  <si>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</si>
  <si>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</si>
  <si>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</si>
  <si>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</si>
  <si>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</si>
  <si>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</si>
  <si>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</si>
  <si>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</si>
  <si>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</si>
  <si>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</si>
  <si>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</si>
  <si>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</si>
  <si>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</si>
  <si>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</si>
  <si>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</si>
  <si>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</si>
  <si>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</si>
  <si>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</si>
  <si>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</si>
  <si>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</si>
  <si>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</si>
  <si>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</si>
  <si>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</si>
  <si>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</si>
  <si>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</si>
  <si>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</si>
  <si>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</si>
  <si>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</si>
  <si>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</si>
  <si>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</si>
  <si>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</si>
  <si>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</si>
  <si>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</si>
  <si>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</si>
  <si>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</si>
  <si>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</si>
  <si>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</si>
  <si>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</si>
  <si>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</si>
  <si>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</si>
  <si>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</si>
  <si>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</si>
  <si>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</si>
  <si>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</si>
  <si>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</si>
  <si>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</si>
  <si>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</si>
  <si>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</si>
  <si>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</si>
  <si>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</si>
  <si>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</si>
  <si>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</si>
  <si>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</si>
  <si>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</si>
  <si>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</si>
  <si>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</si>
  <si>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</si>
  <si>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</si>
  <si>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</si>
  <si>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</si>
  <si>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</si>
  <si>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</si>
  <si>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</si>
  <si>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</si>
  <si>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</si>
  <si>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</si>
  <si>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</si>
  <si>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</si>
  <si>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</si>
  <si>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</si>
  <si>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</si>
  <si>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</si>
  <si>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</si>
  <si>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</si>
  <si>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</si>
  <si>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</si>
  <si>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</si>
  <si>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</si>
  <si>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</si>
  <si>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</si>
  <si>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</si>
  <si>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</si>
  <si>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</si>
  <si>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</si>
  <si>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</si>
  <si>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</si>
  <si>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</si>
  <si>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</si>
  <si>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</si>
  <si>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</si>
  <si>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</si>
  <si>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</si>
  <si>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</si>
  <si>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</si>
  <si>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</si>
  <si>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</si>
  <si>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</si>
  <si>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</si>
  <si>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</si>
  <si>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</si>
  <si>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</si>
  <si>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</si>
  <si>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</si>
  <si>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</si>
  <si>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</si>
  <si>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</si>
  <si>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</si>
  <si>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</si>
  <si>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</si>
  <si>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</si>
  <si>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</si>
  <si>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</si>
  <si>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</si>
  <si>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</si>
  <si>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</si>
  <si>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</si>
  <si>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</si>
  <si>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</si>
  <si>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</si>
  <si>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</si>
  <si>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</si>
  <si>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</si>
  <si>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</si>
  <si>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</si>
  <si>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</si>
  <si>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</si>
  <si>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</si>
  <si>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</si>
  <si>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</si>
  <si>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</si>
  <si>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</si>
  <si>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</si>
  <si>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</si>
  <si>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</si>
  <si>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</si>
  <si>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</si>
  <si>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</si>
  <si>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</si>
  <si>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</si>
  <si>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</si>
  <si>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</si>
  <si>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</si>
  <si>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</si>
  <si>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</si>
  <si>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</si>
  <si>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</si>
  <si>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</si>
  <si>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</si>
  <si>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</si>
  <si>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</si>
  <si>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</si>
  <si>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</si>
  <si>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</si>
  <si>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</si>
  <si>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</si>
  <si>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</si>
  <si>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</si>
  <si>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</si>
  <si>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</si>
  <si>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</si>
  <si>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</si>
  <si>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</si>
  <si>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</si>
  <si>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</si>
  <si>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</si>
  <si>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</si>
  <si>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</si>
  <si>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</si>
  <si>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</si>
  <si>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</si>
  <si>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</si>
  <si>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</si>
  <si>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</si>
  <si>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</si>
  <si>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</si>
  <si>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</si>
  <si>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</si>
  <si>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</si>
  <si>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</si>
  <si>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</si>
  <si>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</si>
  <si>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</si>
  <si>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</si>
  <si>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</si>
  <si>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</si>
  <si>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</si>
  <si>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</si>
  <si>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</si>
  <si>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</si>
  <si>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</si>
  <si>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</si>
  <si>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</si>
  <si>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</si>
  <si>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</si>
  <si>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</si>
  <si>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</si>
  <si>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</si>
  <si>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</si>
  <si>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</si>
  <si>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</si>
  <si>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</si>
  <si>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</si>
  <si>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</si>
  <si>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</si>
  <si>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</si>
  <si>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</si>
  <si>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</si>
  <si>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</si>
  <si>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</si>
  <si>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</si>
  <si>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</si>
  <si>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</si>
  <si>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</si>
  <si>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</si>
  <si>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</si>
  <si>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</si>
  <si>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</si>
  <si>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</si>
  <si>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</si>
  <si>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</si>
  <si>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</si>
  <si>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</si>
  <si>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</si>
  <si>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</si>
  <si>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</si>
  <si>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</si>
  <si>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</si>
  <si>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</si>
  <si>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</si>
  <si>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</si>
  <si>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</si>
  <si>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</si>
  <si>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</si>
  <si>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</si>
  <si>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</si>
  <si>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</si>
  <si>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</si>
  <si>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</si>
  <si>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</si>
  <si>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</si>
  <si>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</si>
  <si>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</si>
  <si>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</si>
  <si>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</si>
  <si>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</si>
  <si>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</si>
  <si>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</si>
  <si>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</si>
  <si>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</si>
  <si>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</si>
  <si>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</si>
  <si>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</si>
  <si>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</si>
  <si>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</si>
  <si>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</si>
  <si>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</si>
  <si>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</si>
  <si>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</si>
  <si>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</si>
  <si>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</si>
  <si>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</si>
  <si>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</si>
  <si>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</si>
  <si>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</si>
  <si>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</si>
  <si>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</si>
  <si>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</si>
  <si>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</si>
  <si>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</si>
  <si>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</si>
  <si>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</si>
  <si>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</si>
  <si>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</si>
  <si>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</si>
  <si>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</si>
  <si>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</si>
  <si>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</si>
  <si>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</si>
  <si>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</si>
  <si>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</si>
  <si>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</si>
  <si>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</si>
  <si>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</si>
  <si>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</si>
  <si>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</si>
  <si>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</si>
  <si>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</si>
  <si>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</si>
  <si>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</si>
  <si>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</si>
  <si>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</si>
  <si>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</si>
  <si>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</si>
  <si>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</si>
  <si>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</si>
  <si>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</si>
  <si>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</si>
  <si>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</si>
  <si>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</si>
  <si>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</si>
  <si>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</si>
  <si>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</si>
  <si>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</si>
  <si>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</si>
  <si>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</si>
  <si>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</si>
  <si>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</si>
  <si>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</si>
  <si>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</si>
  <si>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</si>
  <si>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</si>
  <si>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</si>
  <si>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</si>
  <si>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</si>
  <si>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</si>
  <si>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</si>
  <si>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</si>
  <si>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</si>
  <si>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</si>
  <si>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</si>
  <si>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</si>
  <si>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</si>
  <si>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</si>
  <si>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</si>
  <si>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</si>
  <si>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</si>
  <si>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</si>
  <si>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</si>
  <si>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</si>
  <si>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</si>
  <si>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</si>
  <si>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</si>
  <si>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</si>
  <si>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</si>
  <si>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</si>
  <si>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</si>
  <si>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</si>
  <si>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</si>
  <si>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</si>
  <si>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</si>
  <si>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</si>
  <si>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</si>
  <si>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</si>
  <si>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</si>
  <si>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</si>
  <si>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</si>
  <si>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</si>
  <si>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</si>
  <si>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</si>
  <si>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</si>
  <si>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</si>
  <si>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</si>
  <si>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</si>
  <si>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</si>
  <si>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</si>
  <si>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</si>
  <si>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</si>
  <si>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</si>
  <si>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</si>
  <si>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</si>
  <si>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</si>
  <si>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</si>
  <si>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</si>
  <si>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</si>
  <si>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</si>
  <si>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</si>
  <si>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</si>
  <si>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</si>
  <si>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</si>
  <si>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</si>
  <si>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</si>
  <si>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</si>
  <si>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</si>
  <si>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</si>
  <si>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</si>
  <si>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</si>
  <si>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</si>
  <si>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</si>
  <si>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</si>
  <si>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</si>
  <si>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</si>
  <si>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</si>
  <si>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</si>
  <si>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</si>
  <si>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</si>
  <si>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</si>
  <si>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</si>
  <si>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</si>
  <si>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</si>
  <si>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</si>
  <si>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</si>
  <si>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</si>
  <si>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</si>
  <si>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</si>
  <si>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</si>
  <si>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</si>
  <si>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</si>
  <si>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</si>
  <si>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</si>
  <si>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</si>
  <si>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</si>
  <si>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</si>
  <si>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</si>
  <si>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</si>
  <si>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</si>
  <si>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</si>
  <si>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</si>
  <si>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</si>
  <si>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</si>
  <si>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</si>
  <si>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</si>
  <si>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</si>
  <si>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</si>
  <si>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</si>
  <si>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</si>
  <si>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</si>
  <si>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</si>
  <si>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</si>
  <si>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</si>
  <si>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</si>
  <si>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</si>
  <si>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</si>
  <si>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</si>
  <si>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</si>
  <si>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</si>
  <si>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</si>
  <si>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</si>
  <si>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</si>
  <si>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</si>
  <si>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</si>
  <si>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</si>
  <si>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</si>
  <si>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</si>
  <si>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</si>
  <si>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</si>
  <si>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</si>
  <si>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</si>
  <si>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</si>
  <si>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</si>
  <si>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</si>
  <si>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</si>
  <si>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</si>
  <si>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</si>
  <si>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</si>
  <si>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</si>
  <si>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</si>
  <si>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</si>
  <si>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</si>
  <si>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</si>
  <si>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</si>
  <si>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</si>
  <si>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</si>
  <si>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</si>
  <si>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</si>
  <si>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</si>
  <si>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</si>
  <si>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</si>
  <si>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</si>
  <si>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</si>
  <si>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</si>
  <si>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</si>
  <si>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</si>
  <si>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</si>
  <si>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</si>
  <si>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</si>
  <si>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</si>
  <si>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</si>
  <si>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</si>
  <si>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</si>
  <si>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</si>
  <si>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</si>
  <si>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</si>
  <si>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</si>
  <si>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</si>
  <si>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</si>
  <si>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</si>
  <si>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</si>
  <si>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</si>
  <si>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</si>
  <si>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</si>
  <si>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</si>
  <si>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</si>
  <si>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</si>
  <si>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</si>
  <si>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</si>
  <si>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</si>
  <si>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</si>
  <si>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</si>
  <si>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</si>
  <si>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</si>
  <si>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</si>
  <si>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</si>
  <si>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</si>
  <si>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</si>
  <si>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</si>
  <si>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</si>
  <si>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</si>
  <si>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</si>
  <si>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</si>
  <si>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</si>
  <si>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</si>
  <si>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</si>
  <si>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</si>
  <si>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</si>
  <si>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</si>
  <si>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</si>
  <si>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</si>
  <si>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</si>
  <si>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</si>
  <si>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</si>
  <si>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</si>
  <si>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</si>
  <si>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</si>
  <si>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</si>
  <si>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</si>
  <si>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</si>
  <si>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</si>
  <si>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</si>
  <si>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</si>
  <si>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</si>
  <si>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</si>
  <si>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</si>
  <si>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</si>
  <si>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</si>
  <si>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</si>
  <si>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</si>
  <si>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</si>
  <si>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</si>
  <si>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</si>
  <si>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</si>
  <si>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</si>
  <si>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</si>
  <si>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</si>
  <si>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</si>
  <si>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</si>
  <si>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</si>
  <si>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</si>
  <si>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</si>
  <si>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</si>
  <si>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</si>
  <si>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</si>
  <si>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</si>
  <si>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</si>
  <si>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</si>
  <si>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</si>
  <si>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</si>
  <si>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</si>
  <si>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</si>
  <si>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</si>
  <si>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</si>
  <si>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</si>
  <si>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</si>
  <si>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</si>
  <si>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</si>
  <si>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</si>
  <si>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</si>
  <si>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</si>
  <si>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</si>
  <si>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</si>
  <si>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</si>
  <si>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</si>
  <si>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</si>
  <si>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</si>
  <si>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</si>
  <si>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</si>
  <si>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</si>
  <si>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</si>
  <si>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</si>
  <si>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</si>
  <si>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</si>
  <si>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</si>
  <si>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</si>
  <si>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</si>
  <si>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</si>
  <si>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</si>
  <si>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</si>
  <si>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</si>
  <si>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</si>
  <si>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</si>
  <si>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</si>
  <si>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</si>
  <si>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</si>
  <si>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</si>
  <si>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</si>
  <si>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</si>
  <si>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</si>
  <si>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</si>
  <si>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</si>
  <si>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</si>
  <si>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</si>
  <si>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</si>
  <si>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</si>
  <si>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</si>
  <si>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</si>
  <si>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</si>
  <si>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</si>
  <si>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</si>
  <si>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</si>
  <si>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</si>
  <si>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</si>
  <si>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</si>
  <si>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</si>
  <si>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</si>
  <si>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</si>
  <si>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</si>
  <si>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</si>
  <si>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</si>
  <si>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</si>
  <si>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</si>
  <si>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</si>
  <si>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</si>
  <si>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</si>
  <si>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</si>
  <si>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</si>
  <si>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</si>
  <si>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</si>
  <si>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</si>
  <si>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</si>
  <si>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</si>
  <si>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</si>
  <si>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</si>
  <si>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</si>
  <si>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</si>
  <si>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</si>
  <si>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</si>
  <si>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</si>
  <si>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</si>
  <si>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</si>
  <si>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</si>
  <si>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</si>
  <si>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</si>
  <si>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</si>
  <si>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</si>
  <si>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</si>
  <si>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</si>
  <si>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</si>
  <si>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</si>
  <si>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</si>
  <si>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</si>
  <si>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</si>
  <si>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</si>
  <si>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</si>
  <si>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</si>
  <si>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</si>
  <si>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</si>
  <si>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</si>
  <si>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</si>
  <si>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</si>
  <si>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</si>
  <si>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</si>
  <si>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</si>
  <si>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</si>
  <si>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</si>
  <si>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</si>
  <si>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</si>
  <si>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</si>
  <si>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</si>
  <si>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</si>
  <si>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</si>
  <si>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</si>
  <si>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</si>
  <si>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</si>
  <si>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</si>
  <si>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</si>
  <si>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</si>
  <si>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</si>
  <si>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</si>
  <si>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</si>
  <si>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</si>
  <si>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</si>
  <si>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</si>
  <si>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</si>
  <si>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</si>
  <si>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</si>
  <si>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</si>
  <si>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</si>
  <si>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</si>
  <si>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</si>
  <si>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</si>
  <si>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</si>
  <si>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</si>
  <si>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</si>
  <si>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</si>
  <si>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</si>
  <si>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</si>
  <si>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</si>
  <si>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</si>
  <si>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</si>
  <si>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</si>
  <si>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</si>
  <si>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</si>
  <si>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</si>
  <si>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</si>
  <si>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</si>
  <si>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</si>
  <si>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</si>
  <si>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</si>
  <si>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</si>
  <si>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</si>
  <si>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</si>
  <si>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</si>
  <si>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</si>
  <si>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</si>
  <si>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</si>
  <si>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</si>
  <si>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</si>
  <si>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</si>
  <si>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</si>
  <si>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</si>
  <si>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</si>
  <si>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</si>
  <si>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</si>
  <si>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</si>
  <si>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</si>
  <si>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</si>
  <si>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</si>
  <si>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</si>
  <si>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</si>
  <si>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</si>
  <si>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</si>
  <si>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</si>
  <si>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</si>
  <si>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</si>
  <si>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</si>
  <si>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</si>
  <si>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</si>
  <si>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</si>
  <si>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</si>
  <si>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</si>
  <si>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</si>
  <si>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</si>
  <si>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</si>
  <si>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</si>
  <si>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</si>
  <si>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</si>
  <si>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</si>
  <si>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</si>
  <si>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</si>
  <si>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</si>
  <si>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</si>
  <si>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</si>
  <si>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</si>
  <si>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</si>
  <si>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</si>
  <si>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</si>
  <si>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</si>
  <si>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</si>
  <si>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</si>
  <si>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</si>
  <si>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</si>
  <si>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</si>
  <si>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</si>
  <si>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</si>
  <si>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</si>
  <si>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</si>
  <si>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</si>
  <si>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</si>
  <si>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</si>
  <si>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</si>
  <si>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</si>
  <si>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</si>
  <si>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</si>
  <si>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</si>
  <si>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</si>
  <si>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</si>
  <si>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</si>
  <si>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</si>
  <si>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</si>
  <si>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</si>
  <si>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</si>
  <si>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</si>
  <si>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</si>
  <si>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</si>
  <si>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</si>
  <si>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</si>
  <si>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</si>
  <si>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</si>
  <si>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</si>
  <si>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</si>
  <si>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</si>
  <si>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</si>
  <si>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</si>
  <si>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</si>
  <si>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</si>
  <si>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</si>
  <si>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</si>
  <si>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</si>
  <si>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</si>
  <si>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</si>
  <si>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</si>
  <si>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</si>
  <si>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</si>
  <si>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</si>
  <si>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</si>
  <si>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</si>
  <si>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</si>
  <si>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</si>
  <si>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</si>
  <si>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</si>
  <si>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</si>
  <si>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</si>
  <si>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</si>
  <si>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</si>
  <si>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</si>
  <si>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</si>
  <si>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</si>
  <si>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</si>
  <si>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</si>
  <si>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</si>
  <si>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</si>
  <si>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</si>
  <si>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</si>
  <si>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</si>
  <si>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</si>
  <si>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</si>
  <si>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</si>
  <si>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</si>
  <si>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</si>
  <si>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</si>
  <si>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</si>
  <si>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</si>
  <si>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</si>
  <si>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</si>
  <si>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</si>
  <si>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</si>
  <si>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</si>
  <si>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</si>
  <si>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</si>
  <si>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</si>
  <si>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</si>
  <si>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</si>
  <si>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</si>
  <si>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</si>
  <si>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</si>
  <si>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</si>
  <si>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</si>
  <si>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</si>
  <si>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</si>
  <si>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</si>
  <si>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</si>
  <si>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</si>
  <si>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</si>
  <si>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</si>
  <si>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</si>
  <si>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</si>
  <si>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</si>
  <si>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</si>
  <si>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</si>
  <si>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</si>
  <si>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</si>
  <si>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</si>
  <si>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</si>
  <si>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</si>
  <si>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</si>
  <si>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</si>
  <si>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</si>
  <si>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</si>
  <si>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</si>
  <si>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</si>
  <si>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</si>
  <si>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</si>
  <si>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</si>
  <si>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</si>
  <si>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</si>
  <si>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</si>
  <si>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</si>
  <si>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</si>
  <si>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</si>
  <si>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</si>
  <si>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</si>
  <si>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</si>
  <si>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</si>
  <si>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</si>
  <si>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</si>
  <si>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</si>
  <si>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</si>
  <si>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</si>
  <si>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</si>
  <si>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</si>
  <si>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</si>
  <si>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</si>
  <si>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</si>
  <si>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</si>
  <si>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</si>
  <si>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</si>
  <si>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</si>
  <si>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</si>
  <si>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</si>
  <si>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</si>
  <si>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</si>
  <si>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</si>
  <si>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</si>
  <si>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</si>
  <si>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</si>
  <si>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</si>
  <si>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</si>
  <si>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</si>
  <si>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</si>
  <si>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</si>
  <si>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</si>
  <si>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</si>
  <si>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</si>
  <si>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</si>
  <si>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</si>
  <si>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</si>
  <si>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</si>
  <si>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</si>
  <si>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</si>
  <si>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</si>
  <si>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</si>
  <si>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</si>
  <si>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</si>
  <si>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</si>
  <si>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</si>
  <si>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</si>
  <si>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</si>
  <si>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</si>
  <si>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</si>
  <si>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</si>
  <si>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</si>
  <si>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</si>
  <si>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</si>
  <si>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</si>
  <si>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</si>
  <si>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</si>
  <si>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</si>
  <si>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</si>
  <si>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</si>
  <si>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</si>
  <si>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</si>
  <si>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</si>
  <si>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</si>
  <si>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</si>
  <si>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</si>
  <si>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</si>
  <si>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</si>
  <si>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</si>
  <si>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</si>
  <si>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</si>
  <si>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</si>
  <si>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</si>
  <si>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</si>
  <si>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</si>
  <si>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</si>
  <si>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</si>
  <si>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</si>
  <si>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</si>
  <si>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</si>
  <si>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</si>
  <si>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</si>
  <si>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</si>
  <si>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</si>
  <si>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</si>
  <si>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</si>
  <si>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</si>
  <si>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</si>
  <si>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</si>
  <si>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</si>
  <si>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</si>
  <si>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</si>
  <si>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</si>
  <si>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</si>
  <si>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</si>
  <si>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</si>
  <si>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</si>
  <si>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</si>
  <si>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</si>
  <si>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</si>
  <si>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</si>
  <si>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</si>
  <si>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</si>
  <si>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</si>
  <si>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</si>
  <si>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</si>
  <si>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</si>
  <si>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</si>
  <si>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</si>
  <si>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</si>
  <si>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</si>
  <si>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</si>
  <si>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</si>
  <si>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</si>
  <si>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</si>
  <si>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</si>
  <si>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</si>
  <si>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</si>
  <si>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</si>
  <si>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</si>
  <si>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</si>
  <si>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</si>
  <si>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</si>
  <si>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</si>
  <si>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</si>
  <si>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</si>
  <si>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</si>
  <si>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</si>
  <si>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</si>
  <si>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</si>
  <si>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</si>
  <si>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</si>
  <si>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</si>
  <si>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</si>
  <si>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</si>
  <si>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</si>
  <si>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</si>
  <si>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</si>
  <si>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</si>
  <si>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</si>
  <si>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</si>
  <si>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</si>
  <si>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</si>
  <si>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</si>
  <si>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</si>
  <si>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</si>
  <si>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</si>
  <si>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</si>
  <si>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</si>
  <si>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</si>
  <si>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</si>
  <si>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</si>
  <si>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</si>
  <si>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</si>
  <si>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</si>
  <si>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</si>
  <si>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</si>
  <si>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</si>
  <si>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</si>
  <si>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</si>
  <si>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</si>
  <si>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</si>
  <si>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</si>
  <si>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</si>
  <si>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</si>
  <si>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</si>
  <si>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</si>
  <si>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</si>
  <si>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</si>
  <si>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</si>
  <si>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</si>
  <si>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</si>
  <si>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</si>
  <si>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</si>
  <si>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</si>
  <si>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</si>
  <si>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</si>
  <si>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</si>
  <si>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</si>
  <si>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</si>
  <si>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</si>
  <si>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</si>
  <si>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</si>
  <si>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</si>
  <si>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</si>
  <si>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</si>
  <si>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</si>
  <si>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</si>
  <si>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</si>
  <si>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</si>
  <si>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</si>
  <si>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</si>
  <si>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</si>
  <si>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</si>
  <si>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</si>
  <si>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</si>
  <si>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</si>
  <si>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</si>
  <si>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</si>
  <si>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</si>
  <si>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</si>
  <si>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</si>
  <si>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</si>
  <si>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</si>
  <si>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</si>
  <si>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</si>
  <si>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</si>
  <si>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</si>
  <si>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</si>
  <si>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</si>
  <si>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</si>
  <si>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</si>
  <si>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</si>
  <si>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</si>
  <si>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</si>
  <si>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</si>
  <si>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</si>
  <si>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</si>
  <si>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</si>
  <si>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</si>
  <si>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</si>
  <si>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</si>
  <si>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</si>
  <si>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</si>
  <si>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</si>
  <si>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</si>
  <si>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</si>
  <si>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</si>
  <si>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</si>
  <si>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</si>
  <si>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</si>
  <si>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</si>
  <si>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</si>
  <si>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</si>
  <si>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</si>
  <si>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</si>
  <si>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</si>
  <si>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</si>
  <si>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</si>
  <si>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</si>
  <si>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</si>
  <si>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</si>
  <si>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</si>
  <si>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</si>
  <si>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</si>
  <si>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</si>
  <si>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</si>
  <si>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</si>
  <si>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</si>
  <si>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</si>
  <si>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</si>
  <si>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</si>
  <si>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</si>
  <si>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</si>
  <si>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</si>
  <si>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</si>
  <si>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</si>
  <si>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</si>
  <si>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</si>
  <si>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</si>
  <si>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</si>
  <si>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</si>
  <si>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</si>
  <si>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</si>
  <si>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</si>
  <si>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</si>
  <si>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</si>
  <si>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</si>
  <si>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</si>
  <si>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</si>
  <si>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</si>
  <si>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</si>
  <si>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</si>
  <si>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</si>
  <si>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</si>
  <si>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</si>
  <si>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</si>
  <si>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</si>
  <si>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</si>
  <si>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</si>
  <si>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</si>
  <si>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</si>
  <si>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</si>
  <si>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</si>
  <si>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</si>
  <si>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</si>
  <si>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</si>
  <si>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</si>
  <si>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</si>
  <si>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</si>
  <si>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</si>
  <si>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</si>
  <si>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</si>
  <si>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</si>
  <si>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</si>
  <si>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</si>
  <si>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</si>
  <si>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</si>
  <si>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</si>
  <si>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</si>
  <si>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</si>
  <si>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</si>
  <si>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</si>
  <si>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</si>
  <si>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</si>
  <si>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</si>
  <si>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</si>
  <si>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</si>
  <si>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</si>
  <si>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</si>
  <si>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</si>
  <si>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</si>
  <si>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</si>
  <si>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</si>
  <si>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</si>
  <si>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</si>
  <si>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</si>
  <si>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</si>
  <si>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</si>
  <si>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</si>
  <si>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</si>
  <si>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</si>
  <si>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</si>
  <si>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</si>
  <si>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</si>
  <si>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</si>
  <si>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</si>
  <si>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</si>
  <si>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</si>
  <si>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</si>
  <si>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</si>
  <si>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</si>
  <si>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</si>
  <si>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</si>
  <si>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</si>
  <si>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</si>
  <si>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</si>
  <si>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</si>
  <si>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</si>
  <si>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</si>
  <si>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</si>
  <si>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</si>
  <si>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</si>
  <si>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</si>
  <si>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</si>
  <si>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</si>
  <si>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</si>
  <si>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</si>
  <si>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</si>
  <si>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</si>
  <si>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</si>
  <si>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</si>
  <si>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</si>
  <si>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</si>
  <si>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</si>
  <si>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</si>
  <si>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</si>
  <si>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</si>
  <si>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</si>
  <si>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</si>
  <si>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</si>
  <si>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</si>
  <si>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</si>
  <si>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</si>
  <si>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</si>
  <si>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</si>
  <si>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</si>
  <si>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</si>
  <si>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</si>
  <si>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</si>
  <si>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</si>
  <si>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</si>
  <si>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</si>
  <si>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</si>
  <si>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</si>
  <si>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</si>
  <si>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</si>
  <si>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</si>
  <si>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</si>
  <si>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</si>
  <si>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</si>
  <si>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</si>
  <si>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</si>
  <si>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</si>
  <si>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</si>
  <si>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</si>
  <si>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</si>
  <si>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</si>
  <si>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</si>
  <si>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</si>
  <si>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</si>
  <si>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</si>
  <si>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</si>
  <si>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</si>
  <si>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</si>
  <si>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</si>
  <si>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</si>
  <si>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</si>
  <si>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</si>
  <si>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</si>
  <si>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</si>
  <si>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</si>
  <si>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</si>
  <si>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</si>
  <si>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</si>
  <si>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</si>
  <si>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</si>
  <si>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</si>
  <si>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</si>
  <si>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</si>
  <si>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</si>
  <si>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</si>
  <si>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</si>
  <si>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</si>
  <si>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</si>
  <si>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</si>
  <si>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</si>
  <si>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</si>
  <si>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</si>
  <si>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</si>
  <si>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</si>
  <si>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</si>
  <si>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</si>
  <si>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</si>
  <si>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</si>
  <si>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</si>
  <si>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</si>
  <si>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</si>
  <si>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</si>
  <si>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</si>
  <si>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</si>
  <si>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</si>
  <si>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</si>
  <si>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</si>
  <si>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</si>
  <si>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</si>
  <si>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</si>
  <si>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</si>
  <si>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</si>
  <si>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</si>
  <si>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</si>
  <si>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</si>
  <si>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</si>
  <si>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</si>
  <si>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</si>
  <si>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</si>
  <si>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</si>
  <si>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</si>
  <si>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</si>
  <si>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</si>
  <si>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</si>
  <si>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</si>
  <si>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</si>
  <si>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</si>
  <si>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</si>
  <si>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</si>
  <si>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</si>
  <si>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</si>
  <si>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</si>
  <si>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</si>
  <si>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</si>
  <si>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</si>
  <si>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</si>
  <si>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</si>
  <si>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</si>
  <si>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</si>
  <si>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</si>
  <si>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</si>
  <si>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</si>
  <si>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</si>
  <si>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</si>
  <si>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</si>
  <si>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</si>
  <si>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</si>
  <si>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</si>
  <si>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</si>
  <si>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</si>
  <si>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</si>
  <si>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</si>
  <si>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</si>
  <si>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</si>
  <si>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</si>
  <si>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</si>
  <si>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</si>
  <si>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</si>
  <si>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</si>
  <si>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</si>
  <si>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</si>
  <si>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</si>
  <si>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</si>
  <si>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</si>
  <si>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</si>
  <si>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</si>
  <si>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</si>
  <si>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</si>
  <si>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</si>
  <si>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</si>
  <si>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</si>
  <si>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</si>
  <si>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</si>
  <si>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</si>
  <si>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</si>
  <si>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</si>
  <si>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</si>
  <si>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</si>
  <si>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</si>
  <si>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</si>
  <si>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</si>
  <si>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</si>
  <si>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</si>
  <si>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</si>
  <si>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</si>
  <si>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</si>
  <si>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</si>
  <si>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</si>
  <si>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</si>
  <si>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</si>
  <si>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</si>
  <si>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</si>
  <si>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</si>
  <si>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</si>
  <si>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</si>
  <si>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</si>
  <si>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</si>
  <si>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</si>
  <si>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</si>
  <si>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</si>
  <si>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</si>
  <si>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</si>
  <si>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</si>
  <si>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</si>
  <si>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</si>
  <si>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</si>
  <si>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</si>
  <si>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</si>
  <si>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</si>
  <si>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</si>
  <si>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</si>
  <si>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</si>
  <si>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</si>
  <si>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</si>
  <si>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</si>
  <si>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</si>
  <si>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</si>
  <si>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</si>
  <si>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</si>
  <si>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</si>
  <si>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</si>
  <si>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</si>
  <si>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</si>
  <si>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</si>
  <si>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</si>
  <si>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</si>
  <si>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</si>
  <si>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</si>
  <si>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</si>
  <si>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</si>
  <si>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</si>
  <si>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</si>
  <si>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</si>
  <si>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</si>
  <si>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</si>
  <si>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</si>
  <si>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</si>
  <si>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</si>
  <si>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</si>
  <si>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</si>
  <si>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</si>
  <si>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</si>
  <si>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</si>
  <si>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</si>
  <si>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</si>
  <si>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</si>
  <si>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</si>
  <si>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</si>
  <si>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</si>
  <si>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</si>
  <si>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</si>
  <si>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</si>
  <si>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</si>
  <si>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</si>
  <si>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</si>
  <si>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</si>
  <si>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</si>
  <si>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</si>
  <si>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</si>
  <si>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</si>
  <si>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</si>
  <si>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</si>
  <si>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</si>
  <si>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</si>
  <si>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</si>
  <si>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</si>
  <si>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</si>
  <si>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</si>
  <si>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</si>
  <si>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</si>
  <si>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</si>
  <si>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</si>
  <si>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</si>
  <si>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</si>
  <si>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</si>
  <si>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</si>
  <si>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</si>
  <si>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</si>
  <si>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</si>
  <si>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</si>
  <si>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</si>
  <si>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</si>
  <si>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</si>
  <si>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</si>
  <si>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</si>
  <si>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</si>
  <si>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</si>
  <si>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</si>
  <si>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</si>
  <si>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</si>
  <si>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</si>
  <si>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</si>
  <si>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</si>
  <si>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</si>
  <si>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</si>
  <si>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</si>
  <si>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</si>
  <si>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</si>
  <si>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</si>
  <si>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</si>
  <si>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</si>
  <si>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</si>
  <si>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</si>
  <si>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</si>
  <si>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</si>
  <si>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</si>
  <si>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</si>
  <si>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</si>
  <si>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</si>
  <si>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</si>
  <si>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</si>
  <si>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</si>
  <si>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</si>
  <si>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</si>
  <si>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</si>
  <si>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</si>
  <si>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</si>
  <si>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</si>
  <si>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</si>
  <si>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</si>
  <si>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</si>
  <si>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</si>
  <si>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</si>
  <si>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</si>
  <si>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</si>
  <si>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</si>
  <si>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</si>
  <si>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</si>
  <si>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</si>
  <si>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</si>
  <si>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</si>
  <si>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</si>
  <si>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</si>
  <si>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</si>
  <si>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</si>
  <si>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</si>
  <si>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</si>
  <si>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</si>
  <si>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</si>
  <si>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</si>
  <si>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</si>
  <si>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</si>
  <si>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</si>
  <si>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</si>
  <si>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</si>
  <si>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</si>
  <si>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</si>
  <si>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</si>
  <si>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</si>
  <si>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</si>
  <si>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</si>
  <si>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</si>
  <si>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</si>
  <si>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</si>
  <si>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</si>
  <si>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</si>
  <si>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</si>
  <si>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</si>
  <si>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</si>
  <si>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</si>
  <si>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</si>
  <si>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</si>
  <si>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</si>
  <si>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</si>
  <si>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</si>
  <si>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</si>
  <si>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</si>
  <si>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</si>
  <si>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</si>
  <si>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</si>
  <si>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</si>
  <si>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</si>
  <si>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</si>
  <si>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</si>
  <si>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</si>
  <si>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</si>
  <si>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</si>
  <si>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</si>
  <si>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</si>
  <si>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</si>
  <si>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</si>
  <si>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</si>
  <si>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</si>
  <si>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</si>
  <si>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</si>
  <si>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</si>
  <si>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</si>
  <si>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</si>
  <si>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</si>
  <si>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</si>
  <si>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</si>
  <si>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</si>
  <si>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</si>
  <si>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</si>
  <si>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</si>
  <si>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</si>
  <si>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</si>
  <si>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</si>
  <si>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</si>
  <si>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</si>
  <si>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</si>
  <si>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</si>
  <si>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</si>
  <si>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</si>
  <si>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</si>
  <si>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</si>
  <si>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</si>
  <si>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</si>
  <si>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</si>
  <si>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</si>
  <si>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</si>
  <si>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</si>
  <si>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</si>
  <si>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</si>
  <si>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</si>
  <si>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</si>
  <si>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</si>
  <si>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</si>
  <si>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</si>
  <si>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</si>
  <si>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</si>
  <si>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</si>
  <si>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</si>
  <si>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</si>
  <si>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</si>
  <si>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</si>
  <si>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</si>
  <si>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</si>
  <si>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</si>
  <si>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</si>
  <si>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</si>
  <si>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</si>
  <si>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</si>
  <si>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</si>
  <si>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</si>
  <si>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</si>
  <si>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</si>
  <si>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</si>
  <si>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</si>
  <si>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</si>
  <si>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</si>
  <si>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</si>
  <si>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</si>
  <si>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</si>
  <si>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</si>
  <si>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</si>
  <si>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</si>
  <si>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</si>
  <si>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</si>
  <si>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</si>
  <si>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</si>
  <si>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</si>
  <si>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</si>
  <si>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</si>
  <si>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</si>
  <si>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</si>
  <si>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</si>
  <si>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</si>
  <si>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</si>
  <si>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</si>
  <si>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</si>
  <si>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</si>
  <si>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</si>
  <si>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</si>
  <si>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</si>
  <si>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</si>
  <si>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</si>
  <si>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</si>
  <si>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</si>
  <si>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</si>
  <si>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</si>
  <si>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</si>
  <si>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</si>
  <si>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</si>
  <si>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</si>
  <si>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</si>
  <si>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</si>
  <si>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</si>
  <si>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</si>
  <si>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</si>
  <si>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</si>
  <si>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</si>
  <si>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</si>
  <si>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</si>
  <si>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</si>
  <si>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</si>
  <si>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</si>
  <si>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</si>
  <si>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</si>
  <si>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</si>
  <si>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</si>
  <si>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</si>
  <si>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</si>
  <si>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</si>
  <si>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</si>
  <si>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</si>
  <si>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</si>
  <si>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</si>
  <si>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</si>
  <si>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</si>
  <si>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</si>
  <si>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</si>
  <si>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</si>
  <si>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</si>
  <si>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</si>
  <si>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</si>
  <si>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</si>
  <si>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</si>
  <si>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</si>
  <si>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</si>
  <si>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</si>
  <si>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</si>
  <si>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</si>
  <si>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</si>
  <si>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</si>
  <si>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</si>
  <si>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</si>
  <si>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</si>
  <si>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</si>
  <si>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</si>
  <si>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</si>
  <si>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</si>
  <si>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</si>
  <si>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</si>
  <si>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</si>
  <si>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</si>
  <si>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</si>
  <si>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</si>
  <si>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</si>
  <si>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</si>
  <si>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</si>
  <si>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</si>
  <si>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</si>
  <si>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</si>
  <si>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</si>
  <si>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</si>
  <si>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</si>
  <si>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</si>
  <si>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</si>
  <si>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</si>
  <si>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</si>
  <si>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</si>
  <si>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</si>
  <si>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</si>
  <si>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</si>
  <si>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</si>
  <si>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</si>
  <si>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</si>
  <si>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</si>
  <si>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</si>
  <si>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</si>
  <si>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</si>
  <si>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</si>
  <si>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</si>
  <si>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</si>
  <si>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</si>
  <si>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</si>
  <si>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</si>
  <si>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</si>
  <si>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</si>
  <si>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</si>
  <si>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</si>
  <si>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</si>
  <si>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</si>
  <si>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</si>
  <si>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</si>
  <si>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</si>
  <si>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</si>
  <si>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</si>
  <si>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</si>
  <si>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</si>
  <si>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</si>
  <si>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</si>
  <si>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</si>
  <si>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</si>
  <si>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</si>
  <si>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</si>
  <si>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</si>
  <si>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</si>
  <si>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</si>
  <si>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</si>
  <si>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</si>
  <si>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</si>
  <si>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</si>
  <si>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</si>
  <si>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</si>
  <si>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</si>
  <si>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</si>
  <si>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</si>
  <si>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</si>
  <si>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</si>
  <si>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</si>
  <si>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</si>
  <si>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</si>
  <si>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</si>
  <si>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</si>
  <si>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</si>
  <si>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</si>
  <si>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</si>
  <si>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</si>
  <si>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</si>
  <si>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</si>
  <si>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</si>
  <si>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</si>
  <si>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</si>
  <si>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</si>
  <si>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</si>
  <si>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</si>
  <si>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</si>
  <si>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</si>
  <si>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</si>
  <si>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</si>
  <si>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</si>
  <si>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</si>
  <si>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</si>
  <si>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</si>
  <si>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</si>
  <si>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</si>
  <si>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</si>
  <si>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</si>
  <si>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</si>
  <si>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</si>
  <si>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</si>
  <si>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</si>
  <si>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</si>
  <si>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</si>
  <si>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</si>
  <si>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</si>
  <si>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</si>
  <si>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</si>
  <si>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</si>
  <si>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</si>
  <si>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</si>
  <si>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</si>
  <si>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</si>
  <si>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</si>
  <si>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</si>
  <si>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</si>
  <si>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</si>
  <si>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</si>
  <si>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</si>
  <si>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</si>
  <si>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</si>
  <si>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</si>
  <si>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</si>
  <si>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</si>
  <si>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</si>
  <si>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</si>
  <si>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</si>
  <si>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</si>
  <si>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</si>
  <si>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</si>
  <si>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</si>
  <si>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</si>
  <si>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</si>
  <si>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</si>
  <si>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</si>
  <si>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</si>
  <si>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</si>
  <si>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</si>
  <si>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</si>
  <si>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</si>
  <si>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</si>
  <si>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</si>
  <si>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</si>
  <si>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</si>
  <si>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</si>
  <si>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</si>
  <si>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</si>
  <si>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</si>
  <si>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</si>
  <si>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</si>
  <si>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</si>
  <si>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</si>
  <si>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</si>
  <si>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</si>
  <si>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</si>
  <si>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</si>
  <si>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</si>
  <si>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</si>
  <si>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</si>
  <si>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</si>
  <si>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</si>
  <si>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</si>
  <si>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</si>
  <si>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</si>
  <si>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</si>
  <si>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</si>
  <si>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</si>
  <si>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</si>
  <si>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</si>
  <si>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</si>
  <si>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</si>
  <si>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</si>
  <si>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</si>
  <si>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</si>
  <si>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</si>
  <si>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</si>
  <si>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</si>
  <si>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</si>
  <si>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</si>
  <si>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</si>
  <si>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</si>
  <si>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</si>
  <si>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</si>
  <si>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</si>
  <si>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</si>
  <si>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</si>
  <si>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</si>
  <si>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</si>
  <si>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</si>
  <si>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</si>
  <si>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</si>
  <si>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</si>
  <si>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</si>
  <si>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</si>
  <si>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</si>
  <si>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</si>
  <si>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</si>
  <si>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</si>
  <si>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</si>
  <si>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</si>
  <si>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</si>
  <si>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</si>
  <si>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</si>
  <si>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</si>
  <si>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</si>
  <si>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</si>
  <si>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</si>
  <si>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</si>
  <si>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</si>
  <si>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</si>
  <si>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</si>
  <si>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</si>
  <si>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</si>
  <si>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</si>
  <si>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</si>
  <si>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</si>
  <si>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</si>
  <si>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</si>
  <si>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</si>
  <si>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</si>
  <si>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</si>
  <si>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</si>
  <si>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</si>
  <si>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</si>
  <si>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</si>
  <si>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</si>
  <si>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</si>
  <si>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</si>
  <si>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</si>
  <si>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</si>
  <si>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</si>
  <si>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</si>
  <si>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</si>
  <si>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</si>
  <si>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</si>
  <si>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</si>
  <si>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</si>
  <si>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</si>
  <si>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</si>
  <si>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</si>
  <si>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</si>
  <si>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</si>
  <si>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</si>
  <si>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</si>
  <si>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</si>
  <si>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</si>
  <si>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</si>
  <si>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</si>
  <si>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</si>
  <si>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</si>
  <si>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</si>
  <si>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</si>
  <si>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</si>
  <si>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</si>
  <si>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</si>
  <si>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</si>
  <si>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</si>
  <si>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</si>
  <si>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</si>
  <si>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</si>
  <si>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</si>
  <si>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</si>
  <si>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</si>
  <si>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</si>
  <si>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</si>
  <si>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</si>
  <si>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</si>
  <si>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</si>
  <si>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</si>
  <si>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</si>
  <si>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</si>
  <si>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</si>
  <si>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</si>
  <si>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</si>
  <si>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</si>
  <si>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</si>
  <si>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</si>
  <si>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</si>
  <si>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</si>
  <si>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</si>
  <si>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</si>
  <si>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</si>
  <si>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</si>
  <si>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</si>
  <si>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</si>
  <si>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</si>
  <si>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</si>
  <si>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</si>
  <si>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</si>
  <si>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</si>
  <si>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</si>
  <si>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</si>
  <si>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</si>
  <si>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</si>
  <si>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</si>
  <si>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</si>
  <si>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</si>
  <si>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</si>
  <si>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</si>
  <si>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</si>
  <si>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</si>
  <si>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</si>
  <si>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</si>
  <si>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</si>
  <si>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</si>
  <si>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</si>
  <si>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</si>
  <si>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</si>
  <si>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</si>
  <si>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</si>
  <si>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</si>
  <si>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</si>
  <si>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</si>
  <si>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</si>
  <si>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</si>
  <si>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</si>
  <si>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</si>
  <si>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</si>
  <si>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</si>
  <si>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</si>
  <si>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</si>
  <si>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</si>
  <si>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</si>
  <si>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</si>
  <si>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</si>
  <si>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</si>
  <si>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</si>
  <si>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</si>
  <si>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</si>
  <si>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</si>
  <si>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</si>
  <si>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</si>
  <si>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</si>
  <si>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</si>
  <si>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</si>
  <si>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</si>
  <si>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</si>
  <si>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</si>
  <si>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</si>
  <si>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</si>
  <si>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</si>
  <si>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</si>
  <si>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</si>
  <si>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</si>
  <si>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</si>
  <si>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</si>
  <si>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</si>
  <si>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</si>
  <si>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</si>
  <si>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</si>
  <si>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</si>
  <si>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</si>
  <si>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</si>
  <si>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</si>
  <si>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</si>
  <si>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</si>
  <si>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</si>
  <si>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</si>
  <si>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</si>
  <si>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</si>
  <si>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</si>
  <si>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</si>
  <si>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</si>
  <si>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</si>
  <si>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</si>
  <si>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</si>
  <si>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</si>
  <si>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</si>
  <si>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</si>
  <si>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</si>
  <si>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</si>
  <si>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</si>
  <si>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</si>
  <si>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</si>
  <si>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</si>
  <si>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</si>
  <si>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</si>
  <si>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</si>
  <si>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</si>
  <si>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</si>
  <si>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</si>
  <si>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</si>
  <si>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</si>
  <si>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</si>
  <si>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</si>
  <si>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</si>
  <si>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</si>
  <si>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</si>
  <si>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</si>
  <si>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</si>
  <si>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</si>
  <si>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</si>
  <si>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</si>
  <si>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</si>
  <si>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</si>
  <si>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</si>
  <si>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</si>
  <si>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</si>
  <si>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</si>
  <si>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</si>
  <si>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</si>
  <si>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</si>
  <si>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</si>
  <si>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</si>
  <si>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</si>
  <si>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</si>
  <si>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</si>
  <si>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</si>
  <si>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</si>
  <si>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</si>
  <si>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</si>
  <si>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</si>
  <si>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</si>
  <si>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</si>
  <si>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</si>
  <si>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</si>
  <si>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</si>
  <si>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</si>
  <si>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</si>
  <si>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</si>
  <si>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</si>
  <si>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</si>
  <si>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</si>
  <si>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</si>
  <si>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</si>
  <si>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</si>
  <si>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</si>
  <si>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</si>
  <si>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</si>
  <si>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</si>
  <si>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</si>
  <si>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</si>
  <si>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</si>
  <si>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</si>
  <si>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</si>
  <si>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</si>
  <si>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</si>
  <si>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</si>
  <si>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</si>
  <si>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</si>
  <si>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</si>
  <si>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</si>
  <si>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</si>
  <si>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</si>
  <si>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</si>
  <si>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</si>
  <si>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</si>
  <si>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</si>
  <si>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</si>
  <si>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</si>
  <si>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</si>
  <si>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</si>
  <si>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</si>
  <si>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</si>
  <si>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</si>
  <si>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</si>
  <si>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</si>
  <si>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</si>
  <si>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</si>
  <si>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</si>
  <si>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</si>
  <si>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</si>
  <si>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</si>
  <si>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</si>
  <si>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</si>
  <si>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</si>
  <si>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</si>
  <si>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</si>
  <si>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</si>
  <si>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</si>
  <si>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</si>
  <si>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</si>
  <si>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</si>
  <si>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</si>
  <si>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</si>
  <si>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</si>
  <si>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</si>
  <si>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</si>
  <si>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</si>
  <si>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</si>
  <si>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</si>
  <si>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</si>
  <si>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</si>
  <si>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</si>
  <si>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</si>
  <si>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</si>
  <si>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</si>
  <si>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</si>
  <si>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</si>
  <si>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</si>
  <si>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</si>
  <si>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</si>
  <si>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</si>
  <si>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</si>
  <si>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</si>
  <si>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</si>
  <si>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</si>
  <si>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</si>
  <si>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</si>
  <si>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</si>
  <si>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</si>
  <si>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</si>
  <si>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</si>
  <si>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</si>
  <si>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</si>
  <si>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</si>
  <si>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</si>
  <si>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</si>
  <si>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</si>
  <si>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</si>
  <si>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</si>
  <si>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</si>
  <si>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</si>
  <si>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</si>
  <si>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</si>
  <si>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</si>
  <si>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</si>
  <si>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</si>
  <si>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</si>
  <si>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</si>
  <si>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</si>
  <si>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</si>
  <si>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</si>
  <si>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</si>
  <si>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</si>
  <si>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</si>
  <si>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</si>
  <si>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</si>
  <si>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</si>
  <si>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</si>
  <si>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</si>
  <si>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</si>
  <si>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</si>
  <si>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</si>
  <si>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</si>
  <si>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</si>
  <si>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</si>
  <si>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</si>
  <si>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</si>
  <si>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</si>
  <si>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</si>
  <si>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</si>
  <si>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</si>
  <si>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</si>
  <si>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</si>
  <si>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</si>
  <si>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</si>
  <si>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</si>
  <si>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</si>
  <si>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</si>
  <si>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</si>
  <si>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</si>
  <si>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</si>
  <si>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</si>
  <si>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</si>
  <si>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</si>
  <si>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</si>
  <si>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</si>
  <si>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</si>
  <si>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</si>
  <si>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</si>
  <si>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</si>
  <si>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</si>
  <si>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</si>
  <si>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</si>
  <si>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</si>
  <si>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</si>
  <si>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</si>
  <si>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</si>
  <si>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</si>
  <si>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</si>
  <si>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</si>
  <si>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</si>
  <si>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</si>
  <si>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</si>
  <si>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</si>
  <si>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</si>
  <si>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</si>
  <si>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</si>
  <si>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</si>
  <si>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</si>
  <si>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</si>
  <si>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</si>
  <si>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</si>
  <si>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</si>
  <si>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</si>
  <si>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</si>
  <si>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</si>
  <si>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</si>
  <si>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</si>
  <si>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</si>
  <si>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</si>
  <si>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</si>
  <si>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</si>
  <si>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</si>
  <si>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</si>
  <si>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</si>
  <si>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</si>
  <si>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</si>
  <si>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</si>
  <si>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</si>
  <si>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</si>
  <si>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</si>
  <si>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</si>
  <si>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</si>
  <si>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</si>
  <si>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</si>
  <si>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</si>
  <si>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</si>
  <si>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</si>
  <si>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</si>
  <si>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</si>
  <si>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</si>
  <si>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</si>
  <si>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</si>
  <si>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</si>
  <si>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</si>
  <si>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</si>
  <si>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</si>
  <si>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</si>
  <si>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</si>
  <si>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</si>
  <si>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</si>
  <si>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</si>
  <si>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</si>
  <si>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</si>
  <si>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</si>
  <si>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</si>
  <si>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</si>
  <si>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</si>
  <si>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</si>
  <si>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</si>
  <si>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</si>
  <si>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</si>
  <si>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</si>
  <si>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</si>
  <si>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</si>
  <si>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</si>
  <si>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</si>
  <si>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</si>
  <si>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</si>
  <si>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</si>
  <si>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</si>
  <si>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</si>
  <si>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</si>
  <si>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</si>
  <si>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</si>
  <si>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</si>
  <si>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</si>
  <si>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</si>
  <si>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</si>
  <si>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</si>
  <si>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</si>
  <si>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</si>
  <si>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</si>
  <si>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</si>
  <si>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</si>
  <si>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</si>
  <si>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</si>
  <si>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</si>
  <si>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</si>
  <si>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</si>
  <si>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</si>
  <si>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</si>
  <si>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</si>
  <si>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</si>
  <si>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</si>
  <si>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</si>
  <si>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</si>
  <si>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</si>
  <si>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</si>
  <si>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</si>
  <si>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</si>
  <si>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</si>
  <si>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</si>
  <si>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</si>
  <si>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</si>
  <si>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</si>
  <si>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</si>
  <si>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</si>
  <si>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</si>
  <si>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</si>
  <si>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</si>
  <si>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</si>
  <si>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</si>
  <si>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</si>
  <si>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</si>
  <si>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</si>
  <si>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</si>
  <si>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</si>
  <si>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</si>
  <si>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</si>
  <si>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</si>
  <si>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</si>
  <si>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</si>
  <si>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</si>
  <si>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</si>
  <si>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</si>
  <si>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</si>
  <si>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</si>
  <si>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</si>
  <si>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</si>
  <si>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</si>
  <si>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</si>
  <si>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</si>
  <si>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</si>
  <si>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</si>
  <si>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</si>
  <si>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</si>
  <si>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</si>
  <si>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</si>
  <si>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</si>
  <si>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</si>
  <si>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</si>
  <si>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</si>
  <si>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</si>
  <si>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</si>
  <si>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</si>
  <si>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</si>
  <si>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</si>
  <si>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</si>
  <si>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</si>
  <si>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เนื้อที่ใช้ประโยชน์ทางการเกษตรทั้งหมด</t>
  </si>
  <si>
    <t>สำนักงานเกษตรจังหวัดสุโขทัย</t>
  </si>
  <si>
    <t>-</t>
  </si>
  <si>
    <t>สุโขทัย</t>
  </si>
  <si>
    <t>ตัวเลข</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</si>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</sst>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cellStyleXfs>
  <cellXfs count="194">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5" fillId="0" borderId="7" xfId="1" applyNumberFormat="1" applyFont="1" applyFill="1" applyBorder="1" applyAlignment="1">
      <alignment horizontal="right" indent="1"/>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จุลภาค" xfId="1" builtinId="3"/>
    <cellStyle name="จุลภาค 2" xfId="8"/>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90" zoomScaleNormal="90" workbookViewId="0">
      <pane ySplit="4" topLeftCell="A6048" activePane="bottomLeft" state="frozen"/>
      <selection pane="bottomLeft" activeCell="M6048" sqref="M60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3.75" style="82" bestFit="1" customWidth="1"/>
    <col min="14"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2" t="str">
        <f>METADATA!G97</f>
        <v>สำนักงานเกษตรจังหวัดสุโขทัย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 t="shared" ref="F4:P4" si="0">E4</f>
        <v>ไร่</v>
      </c>
      <c r="G4" s="128" t="str">
        <f t="shared" si="0"/>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 t="shared" si="0"/>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M6047" s="92"/>
      <c r="N6047" s="92"/>
      <c r="O6047" s="92"/>
      <c r="P6047" s="92"/>
    </row>
    <row r="6048" spans="1:16">
      <c r="A6048" s="88" t="s">
        <v>11170</v>
      </c>
      <c r="B6048" s="89" t="s">
        <v>11171</v>
      </c>
      <c r="C6048" s="90"/>
      <c r="D6048" s="91"/>
      <c r="E6048" s="93"/>
      <c r="F6048" s="93"/>
      <c r="G6048" s="121"/>
      <c r="H6048" s="121"/>
      <c r="I6048" s="121"/>
      <c r="J6048" s="121"/>
      <c r="K6048" s="121"/>
      <c r="L6048" s="92">
        <f ca="1">SUM(L6048:L6143)</f>
        <v>2031849</v>
      </c>
      <c r="M6048" s="133">
        <f>SUM(M6049,M6060,M6068,M6079,M6091,M6103,M6117,M6132,M6138)</f>
        <v>2007952</v>
      </c>
      <c r="N6048" s="121"/>
      <c r="O6048" s="121"/>
      <c r="P6048" s="121"/>
    </row>
    <row r="6049" spans="1:16">
      <c r="A6049" s="88" t="s">
        <v>11172</v>
      </c>
      <c r="B6049" s="89" t="s">
        <v>11171</v>
      </c>
      <c r="C6049" s="90" t="s">
        <v>11173</v>
      </c>
      <c r="D6049" s="91"/>
      <c r="E6049" s="92"/>
      <c r="F6049" s="92"/>
      <c r="G6049" s="92"/>
      <c r="H6049" s="92"/>
      <c r="I6049" s="92"/>
      <c r="J6049" s="92"/>
      <c r="K6049" s="92"/>
      <c r="L6049" s="92">
        <v>226815</v>
      </c>
      <c r="M6049" s="92">
        <v>181410</v>
      </c>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v>15</v>
      </c>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v>28516</v>
      </c>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v>35806</v>
      </c>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v>5909</v>
      </c>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v>11158</v>
      </c>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v>28814</v>
      </c>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v>23973</v>
      </c>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v>13102</v>
      </c>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v>7538</v>
      </c>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v>26579</v>
      </c>
      <c r="N6059" s="92"/>
      <c r="O6059" s="92"/>
      <c r="P6059" s="92"/>
    </row>
    <row r="6060" spans="1:16">
      <c r="A6060" s="88" t="s">
        <v>11191</v>
      </c>
      <c r="B6060" s="89" t="s">
        <v>11171</v>
      </c>
      <c r="C6060" s="90" t="s">
        <v>11192</v>
      </c>
      <c r="D6060" s="91"/>
      <c r="E6060" s="92"/>
      <c r="F6060" s="92"/>
      <c r="G6060" s="92"/>
      <c r="H6060" s="92"/>
      <c r="I6060" s="92"/>
      <c r="J6060" s="92"/>
      <c r="K6060" s="92"/>
      <c r="L6060" s="92">
        <v>176999</v>
      </c>
      <c r="M6060" s="92">
        <v>198123</v>
      </c>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v>16688</v>
      </c>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v>22933</v>
      </c>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v>26690</v>
      </c>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v>58681</v>
      </c>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v>33080</v>
      </c>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v>15189</v>
      </c>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v>24862</v>
      </c>
      <c r="N6067" s="92"/>
      <c r="O6067" s="92"/>
      <c r="P6067" s="92"/>
    </row>
    <row r="6068" spans="1:16">
      <c r="A6068" s="88" t="s">
        <v>11204</v>
      </c>
      <c r="B6068" s="89" t="s">
        <v>11171</v>
      </c>
      <c r="C6068" s="90" t="s">
        <v>11205</v>
      </c>
      <c r="D6068" s="91"/>
      <c r="E6068" s="92"/>
      <c r="F6068" s="92"/>
      <c r="G6068" s="92"/>
      <c r="H6068" s="92"/>
      <c r="I6068" s="92"/>
      <c r="J6068" s="92"/>
      <c r="K6068" s="92"/>
      <c r="L6068" s="92">
        <v>255537</v>
      </c>
      <c r="M6068" s="92">
        <v>198383</v>
      </c>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v>17940</v>
      </c>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v>8301</v>
      </c>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v>11703</v>
      </c>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v>10354</v>
      </c>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v>30797</v>
      </c>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v>45642</v>
      </c>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v>22987</v>
      </c>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v>14176</v>
      </c>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v>21264</v>
      </c>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v>15219</v>
      </c>
      <c r="N6078" s="92"/>
      <c r="O6078" s="92"/>
      <c r="P6078" s="92"/>
    </row>
    <row r="6079" spans="1:16">
      <c r="A6079" s="88" t="s">
        <v>11222</v>
      </c>
      <c r="B6079" s="89" t="s">
        <v>11171</v>
      </c>
      <c r="C6079" s="90" t="s">
        <v>11223</v>
      </c>
      <c r="D6079" s="91"/>
      <c r="E6079" s="92"/>
      <c r="F6079" s="92"/>
      <c r="G6079" s="92"/>
      <c r="H6079" s="92"/>
      <c r="I6079" s="92"/>
      <c r="J6079" s="92"/>
      <c r="K6079" s="92"/>
      <c r="L6079" s="92">
        <v>250931</v>
      </c>
      <c r="M6079" s="92">
        <v>232630</v>
      </c>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v>29433</v>
      </c>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v>7028</v>
      </c>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v>21382</v>
      </c>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v>13224</v>
      </c>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v>26530</v>
      </c>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v>23342</v>
      </c>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v>20931</v>
      </c>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v>20330</v>
      </c>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v>27247</v>
      </c>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v>23047</v>
      </c>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v>20136</v>
      </c>
      <c r="N6090" s="92"/>
      <c r="O6090" s="92"/>
      <c r="P6090" s="92"/>
    </row>
    <row r="6091" spans="1:16">
      <c r="A6091" s="88" t="s">
        <v>11243</v>
      </c>
      <c r="B6091" s="89" t="s">
        <v>11171</v>
      </c>
      <c r="C6091" s="90" t="s">
        <v>11244</v>
      </c>
      <c r="D6091" s="91"/>
      <c r="E6091" s="92"/>
      <c r="F6091" s="92"/>
      <c r="G6091" s="92"/>
      <c r="H6091" s="92"/>
      <c r="I6091" s="92"/>
      <c r="J6091" s="92"/>
      <c r="K6091" s="92"/>
      <c r="L6091" s="92">
        <v>349960</v>
      </c>
      <c r="M6091" s="92">
        <v>447631</v>
      </c>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v>5514</v>
      </c>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v>22277</v>
      </c>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v>22501</v>
      </c>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v>67943</v>
      </c>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v>130464</v>
      </c>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v>40802</v>
      </c>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v>44657</v>
      </c>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v>9574</v>
      </c>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v>15845</v>
      </c>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v>57993</v>
      </c>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v>30061</v>
      </c>
      <c r="N6102" s="92"/>
      <c r="O6102" s="92"/>
      <c r="P6102" s="92"/>
    </row>
    <row r="6103" spans="1:16">
      <c r="A6103" s="88" t="s">
        <v>11263</v>
      </c>
      <c r="B6103" s="89" t="s">
        <v>11171</v>
      </c>
      <c r="C6103" s="90" t="s">
        <v>11264</v>
      </c>
      <c r="D6103" s="91"/>
      <c r="E6103" s="92"/>
      <c r="F6103" s="92"/>
      <c r="G6103" s="92"/>
      <c r="H6103" s="92"/>
      <c r="I6103" s="92"/>
      <c r="J6103" s="92"/>
      <c r="K6103" s="92"/>
      <c r="L6103" s="92">
        <v>230600</v>
      </c>
      <c r="M6103" s="92">
        <v>266868</v>
      </c>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v>731</v>
      </c>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v>17059</v>
      </c>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v>21477</v>
      </c>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v>6173</v>
      </c>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v>9218</v>
      </c>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v>84205</v>
      </c>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v>33673</v>
      </c>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v>10637</v>
      </c>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v>12996</v>
      </c>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v>12016</v>
      </c>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v>11806</v>
      </c>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v>14399</v>
      </c>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v>32478</v>
      </c>
      <c r="N6116" s="92"/>
      <c r="O6116" s="92"/>
      <c r="P6116" s="92"/>
    </row>
    <row r="6117" spans="1:16">
      <c r="A6117" s="88" t="s">
        <v>11285</v>
      </c>
      <c r="B6117" s="89" t="s">
        <v>11171</v>
      </c>
      <c r="C6117" s="90" t="s">
        <v>11286</v>
      </c>
      <c r="D6117" s="91"/>
      <c r="E6117" s="92"/>
      <c r="F6117" s="92"/>
      <c r="G6117" s="92"/>
      <c r="H6117" s="92"/>
      <c r="I6117" s="92"/>
      <c r="J6117" s="92"/>
      <c r="K6117" s="92"/>
      <c r="L6117" s="92">
        <v>323251</v>
      </c>
      <c r="M6117" s="92">
        <v>280238</v>
      </c>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t="s">
        <v>15482</v>
      </c>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v>23690</v>
      </c>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v>13092</v>
      </c>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v>4817</v>
      </c>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v>9995</v>
      </c>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v>25198</v>
      </c>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v>25404</v>
      </c>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v>38191</v>
      </c>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v>9472</v>
      </c>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v>5260</v>
      </c>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v>33057</v>
      </c>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v>33246</v>
      </c>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v>30534</v>
      </c>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v>28282</v>
      </c>
      <c r="N6131" s="92"/>
      <c r="O6131" s="92"/>
      <c r="P6131" s="92"/>
    </row>
    <row r="6132" spans="1:16">
      <c r="A6132" s="88" t="s">
        <v>11312</v>
      </c>
      <c r="B6132" s="89" t="s">
        <v>11171</v>
      </c>
      <c r="C6132" s="90" t="s">
        <v>11313</v>
      </c>
      <c r="D6132" s="91"/>
      <c r="E6132" s="92"/>
      <c r="F6132" s="92"/>
      <c r="G6132" s="92"/>
      <c r="H6132" s="92"/>
      <c r="I6132" s="92"/>
      <c r="J6132" s="92"/>
      <c r="K6132" s="92"/>
      <c r="L6132" s="92">
        <v>84853</v>
      </c>
      <c r="M6132" s="92">
        <v>89753</v>
      </c>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v>14662</v>
      </c>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v>20862</v>
      </c>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v>18258</v>
      </c>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v>19856</v>
      </c>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v>16115</v>
      </c>
      <c r="N6137" s="92"/>
      <c r="O6137" s="92"/>
      <c r="P6137" s="92"/>
    </row>
    <row r="6138" spans="1:16">
      <c r="A6138" s="88" t="s">
        <v>11323</v>
      </c>
      <c r="B6138" s="89" t="s">
        <v>11171</v>
      </c>
      <c r="C6138" s="90" t="s">
        <v>11324</v>
      </c>
      <c r="D6138" s="91"/>
      <c r="E6138" s="92"/>
      <c r="F6138" s="92"/>
      <c r="G6138" s="92"/>
      <c r="H6138" s="92"/>
      <c r="I6138" s="92"/>
      <c r="J6138" s="92"/>
      <c r="K6138" s="92"/>
      <c r="L6138" s="92">
        <v>132903</v>
      </c>
      <c r="M6138" s="92">
        <v>112916</v>
      </c>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v>32736</v>
      </c>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v>20253</v>
      </c>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v>24572</v>
      </c>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v>20781</v>
      </c>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v>14574</v>
      </c>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15483</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15484</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15485</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2019-08-15T08:29:01Z</dcterms:modified>
</cp:coreProperties>
</file>